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el-maziane\.ACHAT _\NETTOYAGE\DAF_2025_001580 CENTAC - DPMU - CONNANTRAY\PASSATION\DCE + PUB\ANNEXES RC\"/>
    </mc:Choice>
  </mc:AlternateContent>
  <bookViews>
    <workbookView xWindow="0" yWindow="0" windowWidth="23040" windowHeight="9072" tabRatio="763"/>
  </bookViews>
  <sheets>
    <sheet name="Appendice 2 - Rationnaires 061" sheetId="1" r:id="rId1"/>
    <sheet name="Appendice 2 - Rationnaires 039" sheetId="2" r:id="rId2"/>
    <sheet name="Appendice 2 - Rationnaires 02" sheetId="4" r:id="rId3"/>
    <sheet name="Appendice 2 - Rationnaires ELOC" sheetId="3" r:id="rId4"/>
  </sheets>
  <definedNames>
    <definedName name="_xlnm.Print_Titles" localSheetId="2">'Appendice 2 - Rationnaires 02'!#REF!</definedName>
    <definedName name="_xlnm.Print_Titles" localSheetId="1">'Appendice 2 - Rationnaires 039'!#REF!</definedName>
    <definedName name="_xlnm.Print_Titles" localSheetId="0">'Appendice 2 - Rationnaires 061'!#REF!</definedName>
    <definedName name="_xlnm.Print_Titles" localSheetId="3">'Appendice 2 - Rationnaires ELOC'!#REF!</definedName>
    <definedName name="_xlnm.Print_Area" localSheetId="2">'Appendice 2 - Rationnaires 02'!#REF!</definedName>
    <definedName name="_xlnm.Print_Area" localSheetId="1">'Appendice 2 - Rationnaires 039'!#REF!</definedName>
    <definedName name="_xlnm.Print_Area" localSheetId="0">'Appendice 2 - Rationnaires 061'!#REF!</definedName>
    <definedName name="_xlnm.Print_Area" localSheetId="3">'Appendice 2 - Rationnaires ELOC'!#REF!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1" l="1"/>
  <c r="N13" i="1"/>
  <c r="B14" i="1"/>
  <c r="C14" i="1"/>
  <c r="D14" i="1"/>
  <c r="E14" i="1"/>
  <c r="F14" i="1"/>
  <c r="G14" i="1"/>
  <c r="H14" i="1"/>
  <c r="I14" i="1"/>
  <c r="J14" i="1"/>
  <c r="K14" i="1"/>
  <c r="L14" i="1"/>
  <c r="M14" i="1"/>
  <c r="N11" i="3"/>
  <c r="N12" i="3"/>
  <c r="N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N11" i="4"/>
  <c r="N12" i="4"/>
  <c r="N13" i="4"/>
  <c r="B14" i="4"/>
  <c r="C14" i="4"/>
  <c r="D14" i="4"/>
  <c r="E14" i="4"/>
  <c r="F14" i="4"/>
  <c r="G14" i="4"/>
  <c r="H14" i="4"/>
  <c r="I14" i="4"/>
  <c r="J14" i="4"/>
  <c r="K14" i="4"/>
  <c r="L14" i="4"/>
  <c r="M14" i="4"/>
  <c r="N11" i="2"/>
  <c r="N12" i="2"/>
  <c r="N13" i="2"/>
  <c r="B14" i="2"/>
  <c r="C14" i="2"/>
  <c r="D14" i="2"/>
  <c r="E14" i="2"/>
  <c r="F14" i="2"/>
  <c r="G14" i="2"/>
  <c r="H14" i="2"/>
  <c r="I14" i="2"/>
  <c r="J14" i="2"/>
  <c r="K14" i="2"/>
  <c r="L14" i="2"/>
  <c r="M14" i="2"/>
  <c r="M38" i="4"/>
  <c r="L38" i="4"/>
  <c r="K38" i="4"/>
  <c r="J38" i="4"/>
  <c r="I38" i="4"/>
  <c r="H38" i="4"/>
  <c r="G38" i="4"/>
  <c r="F38" i="4"/>
  <c r="E38" i="4"/>
  <c r="D38" i="4"/>
  <c r="C38" i="4"/>
  <c r="B38" i="4"/>
  <c r="N37" i="4"/>
  <c r="N36" i="4"/>
  <c r="N35" i="4"/>
  <c r="M31" i="4"/>
  <c r="L31" i="4"/>
  <c r="K31" i="4"/>
  <c r="J31" i="4"/>
  <c r="I31" i="4"/>
  <c r="H31" i="4"/>
  <c r="G31" i="4"/>
  <c r="F31" i="4"/>
  <c r="E31" i="4"/>
  <c r="D31" i="4"/>
  <c r="C31" i="4"/>
  <c r="B31" i="4"/>
  <c r="N30" i="4"/>
  <c r="N29" i="4"/>
  <c r="N28" i="4"/>
  <c r="M24" i="4"/>
  <c r="L24" i="4"/>
  <c r="K24" i="4"/>
  <c r="J24" i="4"/>
  <c r="I24" i="4"/>
  <c r="H24" i="4"/>
  <c r="G24" i="4"/>
  <c r="E24" i="4"/>
  <c r="D24" i="4"/>
  <c r="C24" i="4"/>
  <c r="B24" i="4"/>
  <c r="F23" i="4"/>
  <c r="N23" i="4" s="1"/>
  <c r="F22" i="4"/>
  <c r="N22" i="4" s="1"/>
  <c r="N21" i="4"/>
  <c r="M38" i="3"/>
  <c r="L38" i="3"/>
  <c r="K38" i="3"/>
  <c r="J38" i="3"/>
  <c r="I38" i="3"/>
  <c r="H38" i="3"/>
  <c r="G38" i="3"/>
  <c r="F38" i="3"/>
  <c r="E38" i="3"/>
  <c r="D38" i="3"/>
  <c r="C38" i="3"/>
  <c r="B38" i="3"/>
  <c r="N37" i="3"/>
  <c r="N36" i="3"/>
  <c r="N35" i="3"/>
  <c r="M31" i="3"/>
  <c r="L31" i="3"/>
  <c r="K31" i="3"/>
  <c r="J31" i="3"/>
  <c r="I31" i="3"/>
  <c r="H31" i="3"/>
  <c r="G31" i="3"/>
  <c r="F31" i="3"/>
  <c r="E31" i="3"/>
  <c r="D31" i="3"/>
  <c r="C31" i="3"/>
  <c r="B31" i="3"/>
  <c r="N30" i="3"/>
  <c r="N29" i="3"/>
  <c r="N28" i="3"/>
  <c r="M24" i="3"/>
  <c r="L24" i="3"/>
  <c r="K24" i="3"/>
  <c r="J24" i="3"/>
  <c r="I24" i="3"/>
  <c r="H24" i="3"/>
  <c r="G24" i="3"/>
  <c r="F24" i="3"/>
  <c r="E24" i="3"/>
  <c r="D24" i="3"/>
  <c r="C24" i="3"/>
  <c r="B24" i="3"/>
  <c r="N23" i="3"/>
  <c r="N22" i="3"/>
  <c r="N21" i="3"/>
  <c r="M38" i="2"/>
  <c r="L38" i="2"/>
  <c r="K38" i="2"/>
  <c r="J38" i="2"/>
  <c r="I38" i="2"/>
  <c r="H38" i="2"/>
  <c r="G38" i="2"/>
  <c r="F38" i="2"/>
  <c r="E38" i="2"/>
  <c r="D38" i="2"/>
  <c r="C38" i="2"/>
  <c r="B38" i="2"/>
  <c r="N37" i="2"/>
  <c r="N36" i="2"/>
  <c r="N35" i="2"/>
  <c r="M31" i="2"/>
  <c r="L31" i="2"/>
  <c r="K31" i="2"/>
  <c r="J31" i="2"/>
  <c r="I31" i="2"/>
  <c r="H31" i="2"/>
  <c r="G31" i="2"/>
  <c r="F31" i="2"/>
  <c r="E31" i="2"/>
  <c r="D31" i="2"/>
  <c r="C31" i="2"/>
  <c r="B31" i="2"/>
  <c r="N30" i="2"/>
  <c r="N29" i="2"/>
  <c r="N28" i="2"/>
  <c r="M24" i="2"/>
  <c r="L24" i="2"/>
  <c r="J24" i="2"/>
  <c r="I24" i="2"/>
  <c r="H24" i="2"/>
  <c r="G24" i="2"/>
  <c r="E24" i="2"/>
  <c r="C24" i="2"/>
  <c r="F23" i="2"/>
  <c r="F24" i="2" s="1"/>
  <c r="D23" i="2"/>
  <c r="B23" i="2"/>
  <c r="D22" i="2"/>
  <c r="B22" i="2"/>
  <c r="K21" i="2"/>
  <c r="K24" i="2" s="1"/>
  <c r="D21" i="2"/>
  <c r="M38" i="1"/>
  <c r="L38" i="1"/>
  <c r="K38" i="1"/>
  <c r="J38" i="1"/>
  <c r="I38" i="1"/>
  <c r="H38" i="1"/>
  <c r="G38" i="1"/>
  <c r="F38" i="1"/>
  <c r="E38" i="1"/>
  <c r="D38" i="1"/>
  <c r="C38" i="1"/>
  <c r="B38" i="1"/>
  <c r="N37" i="1"/>
  <c r="N36" i="1"/>
  <c r="N35" i="1"/>
  <c r="M31" i="1"/>
  <c r="L31" i="1"/>
  <c r="K31" i="1"/>
  <c r="J31" i="1"/>
  <c r="I31" i="1"/>
  <c r="H31" i="1"/>
  <c r="G31" i="1"/>
  <c r="F31" i="1"/>
  <c r="E31" i="1"/>
  <c r="D31" i="1"/>
  <c r="C31" i="1"/>
  <c r="B31" i="1"/>
  <c r="N30" i="1"/>
  <c r="N29" i="1"/>
  <c r="N28" i="1"/>
  <c r="M24" i="1"/>
  <c r="L24" i="1"/>
  <c r="K24" i="1"/>
  <c r="J24" i="1"/>
  <c r="I24" i="1"/>
  <c r="H24" i="1"/>
  <c r="G24" i="1"/>
  <c r="F24" i="1"/>
  <c r="E24" i="1"/>
  <c r="D24" i="1"/>
  <c r="C24" i="1"/>
  <c r="B24" i="1"/>
  <c r="N23" i="1"/>
  <c r="N22" i="1"/>
  <c r="N21" i="1"/>
  <c r="N14" i="2" l="1"/>
  <c r="N21" i="2"/>
  <c r="C40" i="2"/>
  <c r="N22" i="2"/>
  <c r="M40" i="2"/>
  <c r="C40" i="1"/>
  <c r="G40" i="1"/>
  <c r="K40" i="1"/>
  <c r="N14" i="1"/>
  <c r="N14" i="4"/>
  <c r="E40" i="1"/>
  <c r="I40" i="1"/>
  <c r="M40" i="1"/>
  <c r="N31" i="3"/>
  <c r="F40" i="3"/>
  <c r="J40" i="3"/>
  <c r="C40" i="3"/>
  <c r="G40" i="3"/>
  <c r="K40" i="3"/>
  <c r="D40" i="3"/>
  <c r="H40" i="3"/>
  <c r="L40" i="3"/>
  <c r="G40" i="4"/>
  <c r="K40" i="4"/>
  <c r="C40" i="4"/>
  <c r="E40" i="4"/>
  <c r="I40" i="4"/>
  <c r="M40" i="4"/>
  <c r="I40" i="2"/>
  <c r="K40" i="2"/>
  <c r="F40" i="2"/>
  <c r="G40" i="2"/>
  <c r="B40" i="1"/>
  <c r="F40" i="1"/>
  <c r="J40" i="1"/>
  <c r="E40" i="2"/>
  <c r="J40" i="2"/>
  <c r="B24" i="2"/>
  <c r="B40" i="2" s="1"/>
  <c r="N31" i="2"/>
  <c r="H40" i="2"/>
  <c r="L40" i="2"/>
  <c r="B40" i="4"/>
  <c r="J40" i="4"/>
  <c r="N31" i="4"/>
  <c r="D40" i="4"/>
  <c r="H40" i="4"/>
  <c r="L40" i="4"/>
  <c r="N24" i="3"/>
  <c r="E40" i="3"/>
  <c r="I40" i="3"/>
  <c r="M40" i="3"/>
  <c r="N38" i="3"/>
  <c r="B40" i="3"/>
  <c r="N31" i="1"/>
  <c r="N24" i="1"/>
  <c r="D40" i="1"/>
  <c r="H40" i="1"/>
  <c r="L40" i="1"/>
  <c r="D24" i="2"/>
  <c r="D40" i="2" s="1"/>
  <c r="N23" i="2"/>
  <c r="N38" i="1"/>
  <c r="N38" i="2"/>
  <c r="F24" i="4"/>
  <c r="F40" i="4" s="1"/>
  <c r="N38" i="4"/>
  <c r="N40" i="1" l="1"/>
  <c r="N40" i="3"/>
  <c r="N24" i="2"/>
  <c r="N40" i="2" s="1"/>
  <c r="N24" i="4"/>
  <c r="N40" i="4" s="1"/>
</calcChain>
</file>

<file path=xl/sharedStrings.xml><?xml version="1.0" encoding="utf-8"?>
<sst xmlns="http://schemas.openxmlformats.org/spreadsheetml/2006/main" count="340" uniqueCount="39">
  <si>
    <t>Période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</si>
  <si>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</si>
  <si>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</si>
  <si>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</si>
  <si>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</si>
  <si>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</si>
  <si>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</si>
  <si>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</si>
  <si>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</si>
  <si>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</si>
  <si>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</si>
  <si>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</si>
  <si>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</si>
  <si>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TOTAUX</t>
  </si>
  <si>
    <t>MATIN</t>
  </si>
  <si>
    <t>MIDI</t>
  </si>
  <si>
    <t>SOIR</t>
  </si>
  <si>
    <t xml:space="preserve">MOIS </t>
  </si>
  <si>
    <t>TOTAL</t>
  </si>
  <si>
    <t>PLONGE PREVISIONNEL</t>
  </si>
  <si>
    <t>MOIS 2026</t>
  </si>
  <si>
    <t>TOTAL (A + B + C)</t>
  </si>
  <si>
    <t>ANNEXE 5 au RC</t>
  </si>
  <si>
    <t xml:space="preserve"> EFFECTIFS RATIONNAIRES MENSUEL</t>
  </si>
  <si>
    <t>Année N-1 (AVEC ou SANS PETIT-DEJEUNER)</t>
  </si>
  <si>
    <t>DAF_2025_001580</t>
  </si>
  <si>
    <t>TOTAL (A)</t>
  </si>
  <si>
    <t>TOTAL (B)</t>
  </si>
  <si>
    <t>TOTAL (C)</t>
  </si>
  <si>
    <t xml:space="preserve">DU LUNDI AU JEUDI (AVEC ou SANS PETIT-DEJEUNER) </t>
  </si>
  <si>
    <t>SAMEDI ET DIMANCHE (AVEC ou SANS PETIT-DEJEUNER)</t>
  </si>
  <si>
    <t>JOURS FERIES/ VACANCES SCOLAIRES (AVEC ou SANS PETIT-DEJEUNER)</t>
  </si>
  <si>
    <t xml:space="preserve">DU LUNDI AU VENDREDI (AVEC ou SANS PETIT-DEJEUNER) </t>
  </si>
  <si>
    <t>DU LUNDI AU VENDREDI (AVEC PETIT-DEJEUNER)</t>
  </si>
  <si>
    <t>SAMEDI ET DIMANCHE (AVEC PETIT-DEJEUNER)</t>
  </si>
  <si>
    <t>SUCCURSALE MDR ET MANŒUVRE L'HUITRELLE  / BATIMENT 61 / PLONGE</t>
  </si>
  <si>
    <t>SUCCURSALE MANOEUVRE  / BATIMENT 39 / PLONGE</t>
  </si>
  <si>
    <t>SUCCURSALE ELOCA NG  / BATIMENT 1 / PLONGE</t>
  </si>
  <si>
    <t>SUCCURSALE Co-Centaure  / BATIMENT 2 / PLONGE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</si>
</sst>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8"/>
      <color rgb="FF7030A0"/>
      <name val="Arial"/>
      <family val="2"/>
    </font>
    <font>
      <b/>
      <sz val="18"/>
      <color rgb="FF0000FF"/>
      <name val="Arial"/>
      <family val="2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18"/>
      <color rgb="FF0000FF"/>
      <name val="Arial"/>
      <family val="2"/>
    </font>
    <font>
      <sz val="1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/>
      <diagonal/>
    </border>
    <border>
      <left/>
      <right style="thin">
        <color indexed="64"/>
      </right>
      <top style="thick">
        <color rgb="FFFF0000"/>
      </top>
      <bottom/>
      <diagonal/>
    </border>
    <border>
      <left style="thin">
        <color indexed="64"/>
      </left>
      <right style="thin">
        <color indexed="64"/>
      </right>
      <top style="thick">
        <color rgb="FFFF0000"/>
      </top>
      <bottom/>
      <diagonal/>
    </border>
    <border>
      <left style="thin">
        <color indexed="64"/>
      </left>
      <right/>
      <top style="thick">
        <color rgb="FFFF0000"/>
      </top>
      <bottom/>
      <diagonal/>
    </border>
    <border>
      <left style="thin">
        <color indexed="64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medium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medium">
        <color indexed="64"/>
      </left>
      <right style="thick">
        <color rgb="FFFF0000"/>
      </right>
      <top/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/>
      <bottom style="medium">
        <color indexed="64"/>
      </bottom>
      <diagonal/>
    </border>
    <border>
      <left style="thick">
        <color rgb="FFFF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rgb="FFFF0000"/>
      </right>
      <top style="medium">
        <color indexed="64"/>
      </top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medium">
        <color indexed="64"/>
      </top>
      <bottom style="medium">
        <color indexed="64"/>
      </bottom>
      <diagonal/>
    </border>
    <border>
      <left style="thick">
        <color rgb="FFFF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5" borderId="1" xfId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3" fontId="4" fillId="0" borderId="8" xfId="1" applyNumberFormat="1" applyFont="1" applyFill="1" applyBorder="1" applyAlignment="1">
      <alignment horizontal="center" vertical="center" wrapText="1"/>
    </xf>
    <xf numFmtId="3" fontId="2" fillId="2" borderId="9" xfId="1" applyNumberFormat="1" applyFont="1" applyFill="1" applyBorder="1" applyAlignment="1">
      <alignment horizontal="center" vertical="center" wrapText="1"/>
    </xf>
    <xf numFmtId="3" fontId="4" fillId="0" borderId="8" xfId="1" applyNumberFormat="1" applyFont="1" applyBorder="1" applyAlignment="1">
      <alignment horizontal="center" vertical="center" wrapText="1"/>
    </xf>
    <xf numFmtId="3" fontId="2" fillId="2" borderId="8" xfId="1" applyNumberFormat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3" fontId="2" fillId="2" borderId="14" xfId="1" applyNumberFormat="1" applyFont="1" applyFill="1" applyBorder="1" applyAlignment="1">
      <alignment horizontal="center" vertical="center" wrapText="1"/>
    </xf>
    <xf numFmtId="3" fontId="2" fillId="7" borderId="8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1" applyFont="1" applyAlignment="1">
      <alignment vertical="center"/>
    </xf>
    <xf numFmtId="0" fontId="2" fillId="5" borderId="21" xfId="1" applyFont="1" applyFill="1" applyBorder="1" applyAlignment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2" fillId="2" borderId="23" xfId="1" applyFont="1" applyFill="1" applyBorder="1" applyAlignment="1">
      <alignment horizontal="center" vertical="center" wrapText="1"/>
    </xf>
    <xf numFmtId="3" fontId="2" fillId="2" borderId="24" xfId="1" applyNumberFormat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 wrapText="1"/>
    </xf>
    <xf numFmtId="3" fontId="2" fillId="2" borderId="26" xfId="1" applyNumberFormat="1" applyFont="1" applyFill="1" applyBorder="1" applyAlignment="1">
      <alignment horizontal="center" vertical="center" wrapText="1"/>
    </xf>
    <xf numFmtId="3" fontId="2" fillId="2" borderId="27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3" fontId="10" fillId="0" borderId="0" xfId="1" applyNumberFormat="1" applyFont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4" borderId="6" xfId="1" applyFont="1" applyFill="1" applyBorder="1" applyAlignment="1">
      <alignment horizontal="center" vertical="center"/>
    </xf>
    <xf numFmtId="0" fontId="2" fillId="4" borderId="11" xfId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7" fillId="8" borderId="16" xfId="1" applyFont="1" applyFill="1" applyBorder="1" applyAlignment="1">
      <alignment horizontal="center" vertical="center"/>
    </xf>
    <xf numFmtId="0" fontId="7" fillId="8" borderId="17" xfId="1" applyFont="1" applyFill="1" applyBorder="1" applyAlignment="1">
      <alignment horizontal="center" vertical="center"/>
    </xf>
    <xf numFmtId="0" fontId="7" fillId="8" borderId="18" xfId="1" applyFont="1" applyFill="1" applyBorder="1" applyAlignment="1">
      <alignment horizontal="center" vertical="center"/>
    </xf>
    <xf numFmtId="0" fontId="7" fillId="8" borderId="19" xfId="1" applyFont="1" applyFill="1" applyBorder="1" applyAlignment="1">
      <alignment horizontal="center" vertical="center"/>
    </xf>
    <xf numFmtId="0" fontId="7" fillId="8" borderId="20" xfId="1" applyFont="1" applyFill="1" applyBorder="1" applyAlignment="1">
      <alignment horizontal="center" vertical="center"/>
    </xf>
    <xf numFmtId="0" fontId="3" fillId="6" borderId="10" xfId="1" applyFont="1" applyFill="1" applyBorder="1" applyAlignment="1">
      <alignment horizontal="center" vertical="center"/>
    </xf>
    <xf numFmtId="0" fontId="3" fillId="6" borderId="11" xfId="1" applyFont="1" applyFill="1" applyBorder="1" applyAlignment="1">
      <alignment horizontal="center" vertical="center"/>
    </xf>
    <xf numFmtId="0" fontId="3" fillId="6" borderId="12" xfId="1" applyFont="1" applyFill="1" applyBorder="1" applyAlignment="1">
      <alignment horizontal="center" vertical="center"/>
    </xf>
    <xf numFmtId="0" fontId="5" fillId="2" borderId="34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35" xfId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5" fillId="2" borderId="3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56"/>
  <sheetViews>
    <sheetView tabSelected="1" zoomScale="60" zoomScaleNormal="60" zoomScaleSheetLayoutView="75" zoomScalePageLayoutView="55" workbookViewId="0">
      <selection activeCell="G34" sqref="G34"/>
    </sheetView>
  </sheetViews>
  <sheetFormatPr baseColWidth="10" defaultColWidth="11.44140625" defaultRowHeight="23.4" x14ac:dyDescent="0.3"/>
  <cols>
    <col min="1" max="1" width="38.77734375" style="15" customWidth="1"/>
    <col min="2" max="14" width="20.77734375" style="15" customWidth="1"/>
    <col min="15" max="16384" width="11.44140625" style="24"/>
  </cols>
  <sheetData>
    <row r="1" spans="1:14" ht="23.55" customHeight="1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</row>
    <row r="2" spans="1:14" ht="23.55" customHeight="1" x14ac:dyDescent="0.3">
      <c r="A2" s="33" t="s">
        <v>25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23.55" customHeight="1" x14ac:dyDescent="0.3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3.55" customHeight="1" x14ac:dyDescent="0.3">
      <c r="A4" s="56" t="s">
        <v>22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23.55" customHeight="1" thickBot="1" x14ac:dyDescent="0.3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23"/>
      <c r="N5" s="24"/>
    </row>
    <row r="6" spans="1:14" ht="23.55" customHeight="1" thickBot="1" x14ac:dyDescent="0.35">
      <c r="A6" s="53" t="s">
        <v>23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5"/>
    </row>
    <row r="7" spans="1:14" ht="23.4" customHeight="1" thickBot="1" x14ac:dyDescent="0.35">
      <c r="A7" s="50" t="s">
        <v>35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2"/>
    </row>
    <row r="8" spans="1:14" ht="24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42" customHeight="1" thickTop="1" thickBot="1" x14ac:dyDescent="0.35">
      <c r="A9" s="42" t="s">
        <v>24</v>
      </c>
      <c r="B9" s="43"/>
      <c r="C9" s="43"/>
      <c r="D9" s="43"/>
      <c r="E9" s="43"/>
      <c r="F9" s="43"/>
      <c r="G9" s="44"/>
      <c r="H9" s="44"/>
      <c r="I9" s="44"/>
      <c r="J9" s="45"/>
      <c r="K9" s="45"/>
      <c r="L9" s="45"/>
      <c r="M9" s="45"/>
      <c r="N9" s="46"/>
    </row>
    <row r="10" spans="1:14" ht="45" customHeight="1" x14ac:dyDescent="0.3">
      <c r="A10" s="16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2" t="s">
        <v>6</v>
      </c>
      <c r="H10" s="2" t="s">
        <v>7</v>
      </c>
      <c r="I10" s="2" t="s">
        <v>8</v>
      </c>
      <c r="J10" s="2" t="s">
        <v>9</v>
      </c>
      <c r="K10" s="2" t="s">
        <v>10</v>
      </c>
      <c r="L10" s="2" t="s">
        <v>11</v>
      </c>
      <c r="M10" s="2" t="s">
        <v>12</v>
      </c>
      <c r="N10" s="17" t="s">
        <v>13</v>
      </c>
    </row>
    <row r="11" spans="1:14" ht="39.9" customHeight="1" x14ac:dyDescent="0.3">
      <c r="A11" s="18" t="s">
        <v>14</v>
      </c>
      <c r="B11" s="5">
        <v>2042</v>
      </c>
      <c r="C11" s="5">
        <v>2901</v>
      </c>
      <c r="D11" s="5">
        <v>5900</v>
      </c>
      <c r="E11" s="5">
        <v>6189</v>
      </c>
      <c r="F11" s="5">
        <v>6849</v>
      </c>
      <c r="G11" s="5">
        <v>2510</v>
      </c>
      <c r="H11" s="5">
        <v>3694</v>
      </c>
      <c r="I11" s="5">
        <v>4564</v>
      </c>
      <c r="J11" s="5">
        <v>3016</v>
      </c>
      <c r="K11" s="5">
        <v>6885</v>
      </c>
      <c r="L11" s="5">
        <v>4139</v>
      </c>
      <c r="M11" s="5">
        <v>2308</v>
      </c>
      <c r="N11" s="19">
        <f>SUM(B11:M11)</f>
        <v>50997</v>
      </c>
    </row>
    <row r="12" spans="1:14" ht="39.9" customHeight="1" x14ac:dyDescent="0.3">
      <c r="A12" s="18" t="s">
        <v>15</v>
      </c>
      <c r="B12" s="5">
        <v>9664</v>
      </c>
      <c r="C12" s="5">
        <v>12600</v>
      </c>
      <c r="D12" s="5">
        <v>10271</v>
      </c>
      <c r="E12" s="5">
        <v>12561</v>
      </c>
      <c r="F12" s="5">
        <v>13830</v>
      </c>
      <c r="G12" s="5">
        <v>7128</v>
      </c>
      <c r="H12" s="5">
        <v>11169</v>
      </c>
      <c r="I12" s="5">
        <v>11710</v>
      </c>
      <c r="J12" s="5">
        <v>8951</v>
      </c>
      <c r="K12" s="5">
        <v>15395</v>
      </c>
      <c r="L12" s="5">
        <v>18001</v>
      </c>
      <c r="M12" s="5">
        <v>6819</v>
      </c>
      <c r="N12" s="19">
        <v>151530</v>
      </c>
    </row>
    <row r="13" spans="1:14" ht="39.9" customHeight="1" x14ac:dyDescent="0.3">
      <c r="A13" s="18" t="s">
        <v>16</v>
      </c>
      <c r="B13" s="5">
        <v>5929</v>
      </c>
      <c r="C13" s="5">
        <v>8368</v>
      </c>
      <c r="D13" s="5">
        <v>8351</v>
      </c>
      <c r="E13" s="5">
        <v>8050</v>
      </c>
      <c r="F13" s="5">
        <v>9682</v>
      </c>
      <c r="G13" s="5">
        <v>3788</v>
      </c>
      <c r="H13" s="5">
        <v>5712</v>
      </c>
      <c r="I13" s="5">
        <v>6314</v>
      </c>
      <c r="J13" s="5">
        <v>5621</v>
      </c>
      <c r="K13" s="5">
        <v>8478</v>
      </c>
      <c r="L13" s="5">
        <v>12897</v>
      </c>
      <c r="M13" s="5">
        <v>3077</v>
      </c>
      <c r="N13" s="19">
        <f t="shared" ref="N13" si="0">SUM(B13:M13)</f>
        <v>86267</v>
      </c>
    </row>
    <row r="14" spans="1:14" ht="39.9" customHeight="1" thickBot="1" x14ac:dyDescent="0.35">
      <c r="A14" s="20" t="s">
        <v>18</v>
      </c>
      <c r="B14" s="21">
        <f>SUM(B11:B13)</f>
        <v>17635</v>
      </c>
      <c r="C14" s="21">
        <f t="shared" ref="C14:M14" si="1">SUM(C11:C13)</f>
        <v>23869</v>
      </c>
      <c r="D14" s="21">
        <f t="shared" si="1"/>
        <v>24522</v>
      </c>
      <c r="E14" s="21">
        <f t="shared" si="1"/>
        <v>26800</v>
      </c>
      <c r="F14" s="21">
        <f t="shared" si="1"/>
        <v>30361</v>
      </c>
      <c r="G14" s="21">
        <f t="shared" si="1"/>
        <v>13426</v>
      </c>
      <c r="H14" s="21">
        <f t="shared" si="1"/>
        <v>20575</v>
      </c>
      <c r="I14" s="21">
        <f t="shared" si="1"/>
        <v>22588</v>
      </c>
      <c r="J14" s="21">
        <f t="shared" si="1"/>
        <v>17588</v>
      </c>
      <c r="K14" s="21">
        <f t="shared" si="1"/>
        <v>30758</v>
      </c>
      <c r="L14" s="21">
        <f t="shared" si="1"/>
        <v>35037</v>
      </c>
      <c r="M14" s="21">
        <f t="shared" si="1"/>
        <v>12204</v>
      </c>
      <c r="N14" s="22">
        <f>SUM(B14:M14)</f>
        <v>275363</v>
      </c>
    </row>
    <row r="15" spans="1:14" ht="24.6" thickTop="1" thickBot="1" x14ac:dyDescent="0.35"/>
    <row r="16" spans="1:14" ht="9" customHeight="1" thickBot="1" x14ac:dyDescent="0.35">
      <c r="A16" s="47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9"/>
    </row>
    <row r="17" spans="1:14" ht="42" customHeight="1" thickBot="1" x14ac:dyDescent="0.35">
      <c r="A17" s="57" t="s">
        <v>19</v>
      </c>
      <c r="B17" s="58"/>
      <c r="C17" s="58"/>
      <c r="D17" s="58"/>
      <c r="E17" s="58"/>
      <c r="F17" s="58"/>
      <c r="G17" s="59"/>
      <c r="H17" s="59"/>
      <c r="I17" s="59"/>
      <c r="J17" s="60"/>
      <c r="K17" s="60"/>
      <c r="L17" s="60"/>
      <c r="M17" s="60"/>
      <c r="N17" s="61"/>
    </row>
    <row r="18" spans="1:14" ht="42" customHeight="1" thickBot="1" x14ac:dyDescent="0.35">
      <c r="A18" s="37" t="s">
        <v>33</v>
      </c>
      <c r="B18" s="38"/>
      <c r="C18" s="38"/>
      <c r="D18" s="38"/>
      <c r="E18" s="38"/>
      <c r="F18" s="38"/>
      <c r="G18" s="39"/>
      <c r="H18" s="39"/>
      <c r="I18" s="39"/>
      <c r="J18" s="40"/>
      <c r="K18" s="40"/>
      <c r="L18" s="40"/>
      <c r="M18" s="40"/>
      <c r="N18" s="41"/>
    </row>
    <row r="19" spans="1:14" ht="45" customHeight="1" thickBot="1" x14ac:dyDescent="0.35">
      <c r="A19" s="34" t="s">
        <v>17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6"/>
    </row>
    <row r="20" spans="1:14" ht="45" customHeight="1" x14ac:dyDescent="0.3">
      <c r="A20" s="1" t="s">
        <v>0</v>
      </c>
      <c r="B20" s="2" t="s">
        <v>1</v>
      </c>
      <c r="C20" s="2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3" t="s">
        <v>13</v>
      </c>
    </row>
    <row r="21" spans="1:14" ht="39.9" customHeight="1" x14ac:dyDescent="0.3">
      <c r="A21" s="4" t="s">
        <v>14</v>
      </c>
      <c r="B21" s="7">
        <v>1500</v>
      </c>
      <c r="C21" s="7">
        <v>2500</v>
      </c>
      <c r="D21" s="7">
        <v>3900</v>
      </c>
      <c r="E21" s="7">
        <v>3900</v>
      </c>
      <c r="F21" s="7">
        <v>4100</v>
      </c>
      <c r="G21" s="7">
        <v>2100</v>
      </c>
      <c r="H21" s="7">
        <v>2000</v>
      </c>
      <c r="I21" s="7">
        <v>2100</v>
      </c>
      <c r="J21" s="7">
        <v>2900</v>
      </c>
      <c r="K21" s="7">
        <v>4200</v>
      </c>
      <c r="L21" s="7">
        <v>3000</v>
      </c>
      <c r="M21" s="7">
        <v>2000</v>
      </c>
      <c r="N21" s="6">
        <f>SUM(B21:M21)</f>
        <v>34200</v>
      </c>
    </row>
    <row r="22" spans="1:14" ht="39.9" customHeight="1" x14ac:dyDescent="0.3">
      <c r="A22" s="4" t="s">
        <v>15</v>
      </c>
      <c r="B22" s="7">
        <v>8700</v>
      </c>
      <c r="C22" s="7">
        <v>9800</v>
      </c>
      <c r="D22" s="7">
        <v>7700</v>
      </c>
      <c r="E22" s="7">
        <v>8400</v>
      </c>
      <c r="F22" s="7">
        <v>10100</v>
      </c>
      <c r="G22" s="7">
        <v>6900</v>
      </c>
      <c r="H22" s="7">
        <v>6500</v>
      </c>
      <c r="I22" s="7">
        <v>6100</v>
      </c>
      <c r="J22" s="7">
        <v>8100</v>
      </c>
      <c r="K22" s="7">
        <v>10300</v>
      </c>
      <c r="L22" s="7">
        <v>14100</v>
      </c>
      <c r="M22" s="7">
        <v>6400</v>
      </c>
      <c r="N22" s="6">
        <f t="shared" ref="N22:N23" si="2">SUM(B22:M22)</f>
        <v>103100</v>
      </c>
    </row>
    <row r="23" spans="1:14" ht="39.9" customHeight="1" x14ac:dyDescent="0.3">
      <c r="A23" s="4" t="s">
        <v>16</v>
      </c>
      <c r="B23" s="7">
        <v>5300</v>
      </c>
      <c r="C23" s="7">
        <v>6600</v>
      </c>
      <c r="D23" s="7">
        <v>6700</v>
      </c>
      <c r="E23" s="7">
        <v>5100</v>
      </c>
      <c r="F23" s="7">
        <v>6600</v>
      </c>
      <c r="G23" s="7">
        <v>3700</v>
      </c>
      <c r="H23" s="7">
        <v>3300</v>
      </c>
      <c r="I23" s="7">
        <v>3100</v>
      </c>
      <c r="J23" s="7">
        <v>5100</v>
      </c>
      <c r="K23" s="7">
        <v>6000</v>
      </c>
      <c r="L23" s="7">
        <v>10000</v>
      </c>
      <c r="M23" s="7">
        <v>3000</v>
      </c>
      <c r="N23" s="6">
        <f t="shared" si="2"/>
        <v>64500</v>
      </c>
    </row>
    <row r="24" spans="1:14" ht="39.9" customHeight="1" thickBot="1" x14ac:dyDescent="0.35">
      <c r="A24" s="4" t="s">
        <v>26</v>
      </c>
      <c r="B24" s="8">
        <f>SUM(B21:B23)</f>
        <v>15500</v>
      </c>
      <c r="C24" s="8">
        <f t="shared" ref="C24:M24" si="3">SUM(C21:C23)</f>
        <v>18900</v>
      </c>
      <c r="D24" s="8">
        <f t="shared" si="3"/>
        <v>18300</v>
      </c>
      <c r="E24" s="8">
        <f t="shared" si="3"/>
        <v>17400</v>
      </c>
      <c r="F24" s="8">
        <f t="shared" si="3"/>
        <v>20800</v>
      </c>
      <c r="G24" s="8">
        <f t="shared" si="3"/>
        <v>12700</v>
      </c>
      <c r="H24" s="8">
        <f t="shared" si="3"/>
        <v>11800</v>
      </c>
      <c r="I24" s="8">
        <f t="shared" si="3"/>
        <v>11300</v>
      </c>
      <c r="J24" s="8">
        <f t="shared" si="3"/>
        <v>16100</v>
      </c>
      <c r="K24" s="8">
        <f t="shared" si="3"/>
        <v>20500</v>
      </c>
      <c r="L24" s="8">
        <f t="shared" si="3"/>
        <v>27100</v>
      </c>
      <c r="M24" s="8">
        <f t="shared" si="3"/>
        <v>11400</v>
      </c>
      <c r="N24" s="6">
        <f>SUM(B24:M24)</f>
        <v>201800</v>
      </c>
    </row>
    <row r="25" spans="1:14" ht="39.9" customHeight="1" thickBot="1" x14ac:dyDescent="0.35">
      <c r="A25" s="37" t="s">
        <v>34</v>
      </c>
      <c r="B25" s="38"/>
      <c r="C25" s="38"/>
      <c r="D25" s="38"/>
      <c r="E25" s="38"/>
      <c r="F25" s="38"/>
      <c r="G25" s="39"/>
      <c r="H25" s="39"/>
      <c r="I25" s="39"/>
      <c r="J25" s="40"/>
      <c r="K25" s="40"/>
      <c r="L25" s="40"/>
      <c r="M25" s="40"/>
      <c r="N25" s="41"/>
    </row>
    <row r="26" spans="1:14" ht="39.9" customHeight="1" thickBot="1" x14ac:dyDescent="0.35">
      <c r="A26" s="34" t="s">
        <v>17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6"/>
    </row>
    <row r="27" spans="1:14" ht="39.9" customHeight="1" x14ac:dyDescent="0.3">
      <c r="A27" s="1" t="s">
        <v>0</v>
      </c>
      <c r="B27" s="2" t="s">
        <v>1</v>
      </c>
      <c r="C27" s="2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2" t="s">
        <v>8</v>
      </c>
      <c r="J27" s="2" t="s">
        <v>9</v>
      </c>
      <c r="K27" s="2" t="s">
        <v>10</v>
      </c>
      <c r="L27" s="2" t="s">
        <v>11</v>
      </c>
      <c r="M27" s="2" t="s">
        <v>12</v>
      </c>
      <c r="N27" s="3" t="s">
        <v>13</v>
      </c>
    </row>
    <row r="28" spans="1:14" ht="39.9" customHeight="1" x14ac:dyDescent="0.3">
      <c r="A28" s="4" t="s">
        <v>14</v>
      </c>
      <c r="B28" s="7">
        <v>800</v>
      </c>
      <c r="C28" s="7">
        <v>600</v>
      </c>
      <c r="D28" s="7">
        <v>1200</v>
      </c>
      <c r="E28" s="7">
        <v>1200</v>
      </c>
      <c r="F28" s="7">
        <v>1500</v>
      </c>
      <c r="G28" s="7">
        <v>900</v>
      </c>
      <c r="H28" s="7">
        <v>700</v>
      </c>
      <c r="I28" s="7">
        <v>700</v>
      </c>
      <c r="J28" s="7">
        <v>700</v>
      </c>
      <c r="K28" s="7">
        <v>1400</v>
      </c>
      <c r="L28" s="7">
        <v>1200</v>
      </c>
      <c r="M28" s="7">
        <v>700</v>
      </c>
      <c r="N28" s="6">
        <f>SUM(B28:M28)</f>
        <v>11600</v>
      </c>
    </row>
    <row r="29" spans="1:14" ht="39.9" customHeight="1" x14ac:dyDescent="0.3">
      <c r="A29" s="4" t="s">
        <v>15</v>
      </c>
      <c r="B29" s="7">
        <v>1750</v>
      </c>
      <c r="C29" s="7">
        <v>2200</v>
      </c>
      <c r="D29" s="7">
        <v>1400</v>
      </c>
      <c r="E29" s="7">
        <v>1500</v>
      </c>
      <c r="F29" s="7">
        <v>2000</v>
      </c>
      <c r="G29" s="7">
        <v>1300</v>
      </c>
      <c r="H29" s="7">
        <v>800</v>
      </c>
      <c r="I29" s="7">
        <v>800</v>
      </c>
      <c r="J29" s="7">
        <v>1900</v>
      </c>
      <c r="K29" s="7">
        <v>2000</v>
      </c>
      <c r="L29" s="7">
        <v>3800</v>
      </c>
      <c r="M29" s="7">
        <v>1400</v>
      </c>
      <c r="N29" s="6">
        <f t="shared" ref="N29:N30" si="4">SUM(B29:M29)</f>
        <v>20850</v>
      </c>
    </row>
    <row r="30" spans="1:14" ht="39.9" customHeight="1" x14ac:dyDescent="0.3">
      <c r="A30" s="4" t="s">
        <v>16</v>
      </c>
      <c r="B30" s="7">
        <v>900</v>
      </c>
      <c r="C30" s="7">
        <v>1200</v>
      </c>
      <c r="D30" s="7">
        <v>800</v>
      </c>
      <c r="E30" s="7">
        <v>950</v>
      </c>
      <c r="F30" s="7">
        <v>1500</v>
      </c>
      <c r="G30" s="7">
        <v>650</v>
      </c>
      <c r="H30" s="7">
        <v>500</v>
      </c>
      <c r="I30" s="7">
        <v>500</v>
      </c>
      <c r="J30" s="7">
        <v>100</v>
      </c>
      <c r="K30" s="7">
        <v>1050</v>
      </c>
      <c r="L30" s="7">
        <v>2650</v>
      </c>
      <c r="M30" s="7">
        <v>500</v>
      </c>
      <c r="N30" s="6">
        <f t="shared" si="4"/>
        <v>11300</v>
      </c>
    </row>
    <row r="31" spans="1:14" ht="39.9" customHeight="1" thickBot="1" x14ac:dyDescent="0.35">
      <c r="A31" s="4" t="s">
        <v>27</v>
      </c>
      <c r="B31" s="8">
        <f>SUM(B28:B30)</f>
        <v>3450</v>
      </c>
      <c r="C31" s="8">
        <f t="shared" ref="C31:M31" si="5">SUM(C28:C30)</f>
        <v>4000</v>
      </c>
      <c r="D31" s="8">
        <f t="shared" si="5"/>
        <v>3400</v>
      </c>
      <c r="E31" s="8">
        <f t="shared" si="5"/>
        <v>3650</v>
      </c>
      <c r="F31" s="8">
        <f t="shared" si="5"/>
        <v>5000</v>
      </c>
      <c r="G31" s="7">
        <f t="shared" si="5"/>
        <v>2850</v>
      </c>
      <c r="H31" s="8">
        <f t="shared" si="5"/>
        <v>2000</v>
      </c>
      <c r="I31" s="8">
        <f t="shared" si="5"/>
        <v>2000</v>
      </c>
      <c r="J31" s="8">
        <f t="shared" si="5"/>
        <v>2700</v>
      </c>
      <c r="K31" s="8">
        <f t="shared" si="5"/>
        <v>4450</v>
      </c>
      <c r="L31" s="8">
        <f t="shared" si="5"/>
        <v>7650</v>
      </c>
      <c r="M31" s="8">
        <f t="shared" si="5"/>
        <v>2600</v>
      </c>
      <c r="N31" s="6">
        <f>SUM(B31:M31)</f>
        <v>43750</v>
      </c>
    </row>
    <row r="32" spans="1:14" ht="39.9" customHeight="1" thickBot="1" x14ac:dyDescent="0.35">
      <c r="A32" s="37" t="s">
        <v>31</v>
      </c>
      <c r="B32" s="38"/>
      <c r="C32" s="38"/>
      <c r="D32" s="38"/>
      <c r="E32" s="38"/>
      <c r="F32" s="38"/>
      <c r="G32" s="39"/>
      <c r="H32" s="39"/>
      <c r="I32" s="39"/>
      <c r="J32" s="40"/>
      <c r="K32" s="40"/>
      <c r="L32" s="40"/>
      <c r="M32" s="40"/>
      <c r="N32" s="41"/>
    </row>
    <row r="33" spans="1:14" ht="39.9" customHeight="1" thickBot="1" x14ac:dyDescent="0.35">
      <c r="A33" s="34" t="s">
        <v>17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6"/>
    </row>
    <row r="34" spans="1:14" ht="39.9" customHeight="1" x14ac:dyDescent="0.3">
      <c r="A34" s="1" t="s">
        <v>0</v>
      </c>
      <c r="B34" s="2" t="s">
        <v>1</v>
      </c>
      <c r="C34" s="2" t="s">
        <v>2</v>
      </c>
      <c r="D34" s="2" t="s">
        <v>3</v>
      </c>
      <c r="E34" s="2" t="s">
        <v>4</v>
      </c>
      <c r="F34" s="2" t="s">
        <v>5</v>
      </c>
      <c r="G34" s="2" t="s">
        <v>6</v>
      </c>
      <c r="H34" s="2" t="s">
        <v>7</v>
      </c>
      <c r="I34" s="2" t="s">
        <v>8</v>
      </c>
      <c r="J34" s="2" t="s">
        <v>9</v>
      </c>
      <c r="K34" s="2" t="s">
        <v>10</v>
      </c>
      <c r="L34" s="2" t="s">
        <v>11</v>
      </c>
      <c r="M34" s="2" t="s">
        <v>12</v>
      </c>
      <c r="N34" s="3" t="s">
        <v>13</v>
      </c>
    </row>
    <row r="35" spans="1:14" ht="39.9" customHeight="1" x14ac:dyDescent="0.3">
      <c r="A35" s="4" t="s">
        <v>14</v>
      </c>
      <c r="B35" s="7">
        <v>250</v>
      </c>
      <c r="C35" s="7">
        <v>350</v>
      </c>
      <c r="D35" s="7">
        <v>1450</v>
      </c>
      <c r="E35" s="7">
        <v>1700</v>
      </c>
      <c r="F35" s="7">
        <v>1800</v>
      </c>
      <c r="G35" s="7">
        <v>0</v>
      </c>
      <c r="H35" s="7">
        <v>1600</v>
      </c>
      <c r="I35" s="7">
        <v>2300</v>
      </c>
      <c r="J35" s="7">
        <v>70</v>
      </c>
      <c r="K35" s="7">
        <v>1800</v>
      </c>
      <c r="L35" s="7">
        <v>450</v>
      </c>
      <c r="M35" s="7">
        <v>250</v>
      </c>
      <c r="N35" s="6">
        <f>SUM(B35:M35)</f>
        <v>12020</v>
      </c>
    </row>
    <row r="36" spans="1:14" ht="39.9" customHeight="1" x14ac:dyDescent="0.3">
      <c r="A36" s="4" t="s">
        <v>15</v>
      </c>
      <c r="B36" s="7">
        <v>450</v>
      </c>
      <c r="C36" s="7">
        <v>1850</v>
      </c>
      <c r="D36" s="7">
        <v>2250</v>
      </c>
      <c r="E36" s="7">
        <v>3750</v>
      </c>
      <c r="F36" s="7">
        <v>2750</v>
      </c>
      <c r="G36" s="7">
        <v>0</v>
      </c>
      <c r="H36" s="7">
        <v>4850</v>
      </c>
      <c r="I36" s="7">
        <v>5900</v>
      </c>
      <c r="J36" s="7">
        <v>130</v>
      </c>
      <c r="K36" s="7">
        <v>4300</v>
      </c>
      <c r="L36" s="7">
        <v>1150</v>
      </c>
      <c r="M36" s="7">
        <v>200</v>
      </c>
      <c r="N36" s="6">
        <f t="shared" ref="N36:N37" si="6">SUM(B36:M36)</f>
        <v>27580</v>
      </c>
    </row>
    <row r="37" spans="1:14" ht="39.9" customHeight="1" x14ac:dyDescent="0.3">
      <c r="A37" s="4" t="s">
        <v>16</v>
      </c>
      <c r="B37" s="7">
        <v>280</v>
      </c>
      <c r="C37" s="7">
        <v>1200</v>
      </c>
      <c r="D37" s="7">
        <v>1400</v>
      </c>
      <c r="E37" s="7">
        <v>2550</v>
      </c>
      <c r="F37" s="7">
        <v>2250</v>
      </c>
      <c r="G37" s="7">
        <v>0</v>
      </c>
      <c r="H37" s="7">
        <v>2400</v>
      </c>
      <c r="I37" s="7">
        <v>3200</v>
      </c>
      <c r="J37" s="7">
        <v>0</v>
      </c>
      <c r="K37" s="7">
        <v>2050</v>
      </c>
      <c r="L37" s="7">
        <v>800</v>
      </c>
      <c r="M37" s="7">
        <v>250</v>
      </c>
      <c r="N37" s="6">
        <f t="shared" si="6"/>
        <v>16380</v>
      </c>
    </row>
    <row r="38" spans="1:14" ht="39.9" customHeight="1" x14ac:dyDescent="0.3">
      <c r="A38" s="4" t="s">
        <v>28</v>
      </c>
      <c r="B38" s="8">
        <f>SUM(B35:B37)</f>
        <v>980</v>
      </c>
      <c r="C38" s="8">
        <f t="shared" ref="C38:M38" si="7">SUM(C35:C37)</f>
        <v>3400</v>
      </c>
      <c r="D38" s="8">
        <f t="shared" si="7"/>
        <v>5100</v>
      </c>
      <c r="E38" s="8">
        <f t="shared" si="7"/>
        <v>8000</v>
      </c>
      <c r="F38" s="8">
        <f t="shared" si="7"/>
        <v>6800</v>
      </c>
      <c r="G38" s="7">
        <f t="shared" si="7"/>
        <v>0</v>
      </c>
      <c r="H38" s="8">
        <f t="shared" si="7"/>
        <v>8850</v>
      </c>
      <c r="I38" s="8">
        <f t="shared" si="7"/>
        <v>11400</v>
      </c>
      <c r="J38" s="8">
        <f t="shared" si="7"/>
        <v>200</v>
      </c>
      <c r="K38" s="8">
        <f t="shared" si="7"/>
        <v>8150</v>
      </c>
      <c r="L38" s="8">
        <f t="shared" si="7"/>
        <v>2400</v>
      </c>
      <c r="M38" s="8">
        <f t="shared" si="7"/>
        <v>700</v>
      </c>
      <c r="N38" s="6">
        <f>SUM(B38:M38)</f>
        <v>55980</v>
      </c>
    </row>
    <row r="39" spans="1:14" ht="39.9" customHeight="1" x14ac:dyDescent="0.3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</row>
    <row r="40" spans="1:14" ht="39.9" customHeight="1" x14ac:dyDescent="0.3">
      <c r="A40" s="4" t="s">
        <v>21</v>
      </c>
      <c r="B40" s="12">
        <f>B38+B31+B24</f>
        <v>19930</v>
      </c>
      <c r="C40" s="12">
        <f t="shared" ref="C40:M40" si="8">C38+C31+C24</f>
        <v>26300</v>
      </c>
      <c r="D40" s="12">
        <f t="shared" si="8"/>
        <v>26800</v>
      </c>
      <c r="E40" s="12">
        <f t="shared" si="8"/>
        <v>29050</v>
      </c>
      <c r="F40" s="12">
        <f t="shared" si="8"/>
        <v>32600</v>
      </c>
      <c r="G40" s="12">
        <f t="shared" si="8"/>
        <v>15550</v>
      </c>
      <c r="H40" s="12">
        <f t="shared" si="8"/>
        <v>22650</v>
      </c>
      <c r="I40" s="12">
        <f t="shared" si="8"/>
        <v>24700</v>
      </c>
      <c r="J40" s="12">
        <f t="shared" si="8"/>
        <v>19000</v>
      </c>
      <c r="K40" s="12">
        <f t="shared" si="8"/>
        <v>33100</v>
      </c>
      <c r="L40" s="12">
        <f t="shared" si="8"/>
        <v>37150</v>
      </c>
      <c r="M40" s="12">
        <f t="shared" si="8"/>
        <v>14700</v>
      </c>
      <c r="N40" s="12">
        <f>N38+N31+N24</f>
        <v>301530</v>
      </c>
    </row>
    <row r="42" spans="1:14" s="27" customFormat="1" ht="63.75" customHeight="1" x14ac:dyDescent="0.3">
      <c r="A42" s="26"/>
      <c r="B42" s="28"/>
      <c r="C42" s="28"/>
      <c r="D42" s="28"/>
      <c r="E42" s="28"/>
      <c r="F42" s="29"/>
      <c r="G42" s="28"/>
      <c r="H42" s="28"/>
      <c r="I42" s="28"/>
      <c r="J42" s="28"/>
      <c r="K42" s="29"/>
      <c r="L42" s="28"/>
      <c r="M42" s="28"/>
      <c r="N42" s="26"/>
    </row>
    <row r="44" spans="1:14" ht="84" customHeight="1" x14ac:dyDescent="0.3"/>
    <row r="45" spans="1:14" x14ac:dyDescent="0.3">
      <c r="B45" s="28"/>
    </row>
    <row r="46" spans="1:14" x14ac:dyDescent="0.3">
      <c r="B46" s="28"/>
    </row>
    <row r="47" spans="1:14" x14ac:dyDescent="0.3">
      <c r="B47" s="28"/>
    </row>
    <row r="48" spans="1:14" x14ac:dyDescent="0.3">
      <c r="B48" s="28"/>
    </row>
    <row r="49" spans="2:2" x14ac:dyDescent="0.3">
      <c r="B49" s="28"/>
    </row>
    <row r="50" spans="2:2" x14ac:dyDescent="0.3">
      <c r="B50" s="28"/>
    </row>
    <row r="51" spans="2:2" x14ac:dyDescent="0.3">
      <c r="B51" s="28"/>
    </row>
    <row r="52" spans="2:2" x14ac:dyDescent="0.3">
      <c r="B52" s="28"/>
    </row>
    <row r="53" spans="2:2" x14ac:dyDescent="0.3">
      <c r="B53" s="28"/>
    </row>
    <row r="54" spans="2:2" x14ac:dyDescent="0.3">
      <c r="B54" s="29"/>
    </row>
    <row r="55" spans="2:2" x14ac:dyDescent="0.3">
      <c r="B55" s="29"/>
    </row>
    <row r="56" spans="2:2" x14ac:dyDescent="0.3">
      <c r="B56" s="28"/>
    </row>
  </sheetData>
  <sortState ref="B45:B56">
    <sortCondition ref="B45:B56"/>
  </sortState>
  <mergeCells count="13">
    <mergeCell ref="A2:N2"/>
    <mergeCell ref="A26:N26"/>
    <mergeCell ref="A32:N32"/>
    <mergeCell ref="A33:N33"/>
    <mergeCell ref="A9:N9"/>
    <mergeCell ref="A16:N16"/>
    <mergeCell ref="A18:N18"/>
    <mergeCell ref="A19:N19"/>
    <mergeCell ref="A7:N7"/>
    <mergeCell ref="A6:N6"/>
    <mergeCell ref="A4:N4"/>
    <mergeCell ref="A17:N17"/>
    <mergeCell ref="A25:N25"/>
  </mergeCells>
  <printOptions horizontalCentered="1" verticalCentered="1"/>
  <pageMargins left="0.39370078740157483" right="0.39370078740157483" top="0.19685039370078741" bottom="0.39370078740157483" header="1.1417322834645669" footer="1.6141732283464567"/>
  <pageSetup paperSize="9" scale="44" fitToHeight="2" pageOrder="overThenDown" orientation="landscape" r:id="rId1"/>
  <headerFooter alignWithMargins="0">
    <oddFooter xml:space="preserve">&amp;R  
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55"/>
  <sheetViews>
    <sheetView zoomScale="60" zoomScaleNormal="60" zoomScaleSheetLayoutView="75" workbookViewId="0">
      <selection activeCell="H40" sqref="H40"/>
    </sheetView>
  </sheetViews>
  <sheetFormatPr baseColWidth="10" defaultColWidth="11.44140625" defaultRowHeight="23.4" x14ac:dyDescent="0.3"/>
  <cols>
    <col min="1" max="1" width="38.77734375" style="15" customWidth="1"/>
    <col min="2" max="14" width="20.77734375" style="15" customWidth="1"/>
    <col min="15" max="16384" width="11.44140625" style="24"/>
  </cols>
  <sheetData>
    <row r="1" spans="1:14" ht="23.55" customHeight="1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</row>
    <row r="2" spans="1:14" ht="23.55" customHeight="1" x14ac:dyDescent="0.3">
      <c r="A2" s="33" t="s">
        <v>25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23.55" customHeight="1" x14ac:dyDescent="0.3">
      <c r="A3" s="13"/>
      <c r="B3" s="13"/>
      <c r="C3" s="13"/>
      <c r="D3" s="13"/>
      <c r="E3" s="13"/>
      <c r="F3" s="13"/>
      <c r="G3" s="13"/>
      <c r="H3" s="23"/>
      <c r="I3" s="23"/>
      <c r="J3" s="23"/>
      <c r="K3" s="23"/>
      <c r="L3" s="23"/>
      <c r="M3" s="23"/>
      <c r="N3" s="24"/>
    </row>
    <row r="4" spans="1:14" ht="23.55" customHeight="1" x14ac:dyDescent="0.3">
      <c r="A4" s="56" t="s">
        <v>22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23.55" customHeight="1" thickBot="1" x14ac:dyDescent="0.3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23"/>
      <c r="N5" s="24"/>
    </row>
    <row r="6" spans="1:14" ht="23.55" customHeight="1" thickBot="1" x14ac:dyDescent="0.35">
      <c r="A6" s="53" t="s">
        <v>23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5"/>
    </row>
    <row r="7" spans="1:14" ht="23.4" customHeight="1" thickBot="1" x14ac:dyDescent="0.35">
      <c r="A7" s="50" t="s">
        <v>36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2"/>
    </row>
    <row r="8" spans="1:14" ht="24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42" customHeight="1" thickTop="1" thickBot="1" x14ac:dyDescent="0.35">
      <c r="A9" s="42" t="s">
        <v>24</v>
      </c>
      <c r="B9" s="43"/>
      <c r="C9" s="43"/>
      <c r="D9" s="43"/>
      <c r="E9" s="43"/>
      <c r="F9" s="43"/>
      <c r="G9" s="44"/>
      <c r="H9" s="44"/>
      <c r="I9" s="44"/>
      <c r="J9" s="45"/>
      <c r="K9" s="45"/>
      <c r="L9" s="45"/>
      <c r="M9" s="45"/>
      <c r="N9" s="46"/>
    </row>
    <row r="10" spans="1:14" ht="45" customHeight="1" x14ac:dyDescent="0.3">
      <c r="A10" s="16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2" t="s">
        <v>6</v>
      </c>
      <c r="H10" s="2" t="s">
        <v>7</v>
      </c>
      <c r="I10" s="2" t="s">
        <v>8</v>
      </c>
      <c r="J10" s="2" t="s">
        <v>9</v>
      </c>
      <c r="K10" s="2" t="s">
        <v>10</v>
      </c>
      <c r="L10" s="2" t="s">
        <v>11</v>
      </c>
      <c r="M10" s="2" t="s">
        <v>12</v>
      </c>
      <c r="N10" s="17" t="s">
        <v>13</v>
      </c>
    </row>
    <row r="11" spans="1:14" ht="39.9" customHeight="1" x14ac:dyDescent="0.3">
      <c r="A11" s="18" t="s">
        <v>14</v>
      </c>
      <c r="B11" s="7">
        <v>2690</v>
      </c>
      <c r="C11" s="7">
        <v>1092</v>
      </c>
      <c r="D11" s="7">
        <v>8024</v>
      </c>
      <c r="E11" s="7">
        <v>2104</v>
      </c>
      <c r="F11" s="7">
        <v>779</v>
      </c>
      <c r="G11" s="7">
        <v>415</v>
      </c>
      <c r="H11" s="7">
        <v>15</v>
      </c>
      <c r="I11" s="7">
        <v>0</v>
      </c>
      <c r="J11" s="7">
        <v>1905</v>
      </c>
      <c r="K11" s="7">
        <v>630</v>
      </c>
      <c r="L11" s="7">
        <v>586</v>
      </c>
      <c r="M11" s="7">
        <v>1304</v>
      </c>
      <c r="N11" s="19">
        <f>SUM(B11:M11)</f>
        <v>19544</v>
      </c>
    </row>
    <row r="12" spans="1:14" ht="39.9" customHeight="1" x14ac:dyDescent="0.3">
      <c r="A12" s="18" t="s">
        <v>15</v>
      </c>
      <c r="B12" s="7">
        <v>9580</v>
      </c>
      <c r="C12" s="7">
        <v>3813</v>
      </c>
      <c r="D12" s="7">
        <v>12548</v>
      </c>
      <c r="E12" s="7">
        <v>8160</v>
      </c>
      <c r="F12" s="7">
        <v>10258</v>
      </c>
      <c r="G12" s="7">
        <v>5950</v>
      </c>
      <c r="H12" s="7">
        <v>169</v>
      </c>
      <c r="I12" s="7">
        <v>0</v>
      </c>
      <c r="J12" s="7">
        <v>2737</v>
      </c>
      <c r="K12" s="7">
        <v>2279</v>
      </c>
      <c r="L12" s="7">
        <v>2981</v>
      </c>
      <c r="M12" s="7">
        <v>4837</v>
      </c>
      <c r="N12" s="19">
        <f>SUM(B12:M12)</f>
        <v>63312</v>
      </c>
    </row>
    <row r="13" spans="1:14" ht="39.9" customHeight="1" x14ac:dyDescent="0.3">
      <c r="A13" s="18" t="s">
        <v>16</v>
      </c>
      <c r="B13" s="7">
        <v>12186</v>
      </c>
      <c r="C13" s="7">
        <v>3417</v>
      </c>
      <c r="D13" s="7">
        <v>15485</v>
      </c>
      <c r="E13" s="7">
        <v>9979</v>
      </c>
      <c r="F13" s="7">
        <v>12259</v>
      </c>
      <c r="G13" s="7">
        <v>5376</v>
      </c>
      <c r="H13" s="7">
        <v>121</v>
      </c>
      <c r="I13" s="7">
        <v>0</v>
      </c>
      <c r="J13" s="7">
        <v>4812</v>
      </c>
      <c r="K13" s="7">
        <v>4111</v>
      </c>
      <c r="L13" s="7">
        <v>3104</v>
      </c>
      <c r="M13" s="7">
        <v>3947</v>
      </c>
      <c r="N13" s="19">
        <f t="shared" ref="N13" si="0">SUM(B13:M13)</f>
        <v>74797</v>
      </c>
    </row>
    <row r="14" spans="1:14" ht="39.9" customHeight="1" thickBot="1" x14ac:dyDescent="0.35">
      <c r="A14" s="20" t="s">
        <v>18</v>
      </c>
      <c r="B14" s="21">
        <f t="shared" ref="B14:M14" si="1">SUM(B11:B13)</f>
        <v>24456</v>
      </c>
      <c r="C14" s="21">
        <f t="shared" si="1"/>
        <v>8322</v>
      </c>
      <c r="D14" s="21">
        <f t="shared" si="1"/>
        <v>36057</v>
      </c>
      <c r="E14" s="21">
        <f t="shared" si="1"/>
        <v>20243</v>
      </c>
      <c r="F14" s="21">
        <f t="shared" si="1"/>
        <v>23296</v>
      </c>
      <c r="G14" s="21">
        <f t="shared" si="1"/>
        <v>11741</v>
      </c>
      <c r="H14" s="21">
        <f t="shared" si="1"/>
        <v>305</v>
      </c>
      <c r="I14" s="21">
        <f t="shared" si="1"/>
        <v>0</v>
      </c>
      <c r="J14" s="21">
        <f t="shared" si="1"/>
        <v>9454</v>
      </c>
      <c r="K14" s="21">
        <f t="shared" si="1"/>
        <v>7020</v>
      </c>
      <c r="L14" s="21">
        <f t="shared" si="1"/>
        <v>6671</v>
      </c>
      <c r="M14" s="21">
        <f t="shared" si="1"/>
        <v>10088</v>
      </c>
      <c r="N14" s="22">
        <f>SUM(B14:M14)</f>
        <v>157653</v>
      </c>
    </row>
    <row r="15" spans="1:14" ht="24.6" thickTop="1" thickBot="1" x14ac:dyDescent="0.35"/>
    <row r="16" spans="1:14" ht="9" customHeight="1" thickBot="1" x14ac:dyDescent="0.35">
      <c r="A16" s="47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9"/>
    </row>
    <row r="17" spans="1:14" ht="42" customHeight="1" thickBot="1" x14ac:dyDescent="0.35">
      <c r="A17" s="57" t="s">
        <v>19</v>
      </c>
      <c r="B17" s="58"/>
      <c r="C17" s="58"/>
      <c r="D17" s="58"/>
      <c r="E17" s="58"/>
      <c r="F17" s="58"/>
      <c r="G17" s="59"/>
      <c r="H17" s="59"/>
      <c r="I17" s="59"/>
      <c r="J17" s="60"/>
      <c r="K17" s="60"/>
      <c r="L17" s="60"/>
      <c r="M17" s="60"/>
      <c r="N17" s="61"/>
    </row>
    <row r="18" spans="1:14" ht="42" customHeight="1" thickBot="1" x14ac:dyDescent="0.35">
      <c r="A18" s="37" t="s">
        <v>33</v>
      </c>
      <c r="B18" s="38"/>
      <c r="C18" s="38"/>
      <c r="D18" s="38"/>
      <c r="E18" s="38"/>
      <c r="F18" s="38"/>
      <c r="G18" s="39"/>
      <c r="H18" s="39"/>
      <c r="I18" s="39"/>
      <c r="J18" s="40"/>
      <c r="K18" s="40"/>
      <c r="L18" s="40"/>
      <c r="M18" s="40"/>
      <c r="N18" s="41"/>
    </row>
    <row r="19" spans="1:14" ht="45" customHeight="1" thickBot="1" x14ac:dyDescent="0.35">
      <c r="A19" s="34" t="s">
        <v>17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6"/>
    </row>
    <row r="20" spans="1:14" ht="45" customHeight="1" x14ac:dyDescent="0.3">
      <c r="A20" s="1" t="s">
        <v>0</v>
      </c>
      <c r="B20" s="2" t="s">
        <v>1</v>
      </c>
      <c r="C20" s="2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3" t="s">
        <v>13</v>
      </c>
    </row>
    <row r="21" spans="1:14" ht="39.9" customHeight="1" x14ac:dyDescent="0.3">
      <c r="A21" s="4" t="s">
        <v>14</v>
      </c>
      <c r="B21" s="7">
        <v>2050</v>
      </c>
      <c r="C21" s="7">
        <v>1000</v>
      </c>
      <c r="D21" s="7">
        <f>3700+2550</f>
        <v>6250</v>
      </c>
      <c r="E21" s="7">
        <v>1850</v>
      </c>
      <c r="F21" s="7">
        <v>650</v>
      </c>
      <c r="G21" s="7">
        <v>350</v>
      </c>
      <c r="H21" s="7">
        <v>30</v>
      </c>
      <c r="I21" s="7">
        <v>0</v>
      </c>
      <c r="J21" s="7">
        <v>1500</v>
      </c>
      <c r="K21" s="7">
        <f>350+180</f>
        <v>530</v>
      </c>
      <c r="L21" s="7">
        <v>550</v>
      </c>
      <c r="M21" s="7">
        <v>1000</v>
      </c>
      <c r="N21" s="6">
        <f>SUM(B21:M21)</f>
        <v>15760</v>
      </c>
    </row>
    <row r="22" spans="1:14" ht="39.9" customHeight="1" x14ac:dyDescent="0.3">
      <c r="A22" s="4" t="s">
        <v>15</v>
      </c>
      <c r="B22" s="7">
        <f>6650+140</f>
        <v>6790</v>
      </c>
      <c r="C22" s="7">
        <v>2700</v>
      </c>
      <c r="D22" s="7">
        <f>5400+4550</f>
        <v>9950</v>
      </c>
      <c r="E22" s="7">
        <v>6700</v>
      </c>
      <c r="F22" s="7">
        <v>6600</v>
      </c>
      <c r="G22" s="7">
        <v>3250</v>
      </c>
      <c r="H22" s="7">
        <v>200</v>
      </c>
      <c r="I22" s="7">
        <v>0</v>
      </c>
      <c r="J22" s="7">
        <v>2000</v>
      </c>
      <c r="K22" s="7">
        <v>900</v>
      </c>
      <c r="L22" s="7">
        <v>2350</v>
      </c>
      <c r="M22" s="7">
        <v>3500</v>
      </c>
      <c r="N22" s="6">
        <f t="shared" ref="N22:N23" si="2">SUM(B22:M22)</f>
        <v>44940</v>
      </c>
    </row>
    <row r="23" spans="1:14" ht="39.9" customHeight="1" x14ac:dyDescent="0.3">
      <c r="A23" s="4" t="s">
        <v>16</v>
      </c>
      <c r="B23" s="7">
        <f>8650+540</f>
        <v>9190</v>
      </c>
      <c r="C23" s="7">
        <v>2950</v>
      </c>
      <c r="D23" s="7">
        <f>7450+4550</f>
        <v>12000</v>
      </c>
      <c r="E23" s="7">
        <v>8300</v>
      </c>
      <c r="F23" s="7">
        <f>7150+2950</f>
        <v>10100</v>
      </c>
      <c r="G23" s="7">
        <v>3250</v>
      </c>
      <c r="H23" s="7">
        <v>150</v>
      </c>
      <c r="I23" s="7">
        <v>0</v>
      </c>
      <c r="J23" s="7">
        <v>3600</v>
      </c>
      <c r="K23" s="7">
        <v>2600</v>
      </c>
      <c r="L23" s="7">
        <v>2300</v>
      </c>
      <c r="M23" s="7">
        <v>2900</v>
      </c>
      <c r="N23" s="6">
        <f t="shared" si="2"/>
        <v>57340</v>
      </c>
    </row>
    <row r="24" spans="1:14" ht="39.9" customHeight="1" thickBot="1" x14ac:dyDescent="0.35">
      <c r="A24" s="4" t="s">
        <v>26</v>
      </c>
      <c r="B24" s="8">
        <f>SUM(B21:B23)</f>
        <v>18030</v>
      </c>
      <c r="C24" s="8">
        <f t="shared" ref="C24:M24" si="3">SUM(C21:C23)</f>
        <v>6650</v>
      </c>
      <c r="D24" s="8">
        <f t="shared" si="3"/>
        <v>28200</v>
      </c>
      <c r="E24" s="8">
        <f t="shared" si="3"/>
        <v>16850</v>
      </c>
      <c r="F24" s="8">
        <f t="shared" si="3"/>
        <v>17350</v>
      </c>
      <c r="G24" s="7">
        <f t="shared" si="3"/>
        <v>6850</v>
      </c>
      <c r="H24" s="7">
        <f t="shared" si="3"/>
        <v>380</v>
      </c>
      <c r="I24" s="8">
        <f t="shared" si="3"/>
        <v>0</v>
      </c>
      <c r="J24" s="8">
        <f t="shared" si="3"/>
        <v>7100</v>
      </c>
      <c r="K24" s="8">
        <f t="shared" si="3"/>
        <v>4030</v>
      </c>
      <c r="L24" s="8">
        <f t="shared" si="3"/>
        <v>5200</v>
      </c>
      <c r="M24" s="8">
        <f t="shared" si="3"/>
        <v>7400</v>
      </c>
      <c r="N24" s="6">
        <f>SUM(B24:M24)</f>
        <v>118040</v>
      </c>
    </row>
    <row r="25" spans="1:14" ht="39.9" customHeight="1" thickBot="1" x14ac:dyDescent="0.35">
      <c r="A25" s="37" t="s">
        <v>34</v>
      </c>
      <c r="B25" s="38"/>
      <c r="C25" s="38"/>
      <c r="D25" s="38"/>
      <c r="E25" s="38"/>
      <c r="F25" s="38"/>
      <c r="G25" s="39"/>
      <c r="H25" s="39"/>
      <c r="I25" s="39"/>
      <c r="J25" s="40"/>
      <c r="K25" s="40"/>
      <c r="L25" s="40"/>
      <c r="M25" s="40"/>
      <c r="N25" s="41"/>
    </row>
    <row r="26" spans="1:14" ht="39.9" customHeight="1" thickBot="1" x14ac:dyDescent="0.35">
      <c r="A26" s="34" t="s">
        <v>17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6"/>
    </row>
    <row r="27" spans="1:14" ht="39.9" customHeight="1" x14ac:dyDescent="0.3">
      <c r="A27" s="1" t="s">
        <v>0</v>
      </c>
      <c r="B27" s="2" t="s">
        <v>1</v>
      </c>
      <c r="C27" s="2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2" t="s">
        <v>8</v>
      </c>
      <c r="J27" s="2" t="s">
        <v>9</v>
      </c>
      <c r="K27" s="2" t="s">
        <v>10</v>
      </c>
      <c r="L27" s="2" t="s">
        <v>11</v>
      </c>
      <c r="M27" s="2" t="s">
        <v>12</v>
      </c>
      <c r="N27" s="3" t="s">
        <v>13</v>
      </c>
    </row>
    <row r="28" spans="1:14" ht="39.9" customHeight="1" x14ac:dyDescent="0.3">
      <c r="A28" s="4" t="s">
        <v>14</v>
      </c>
      <c r="B28" s="7">
        <v>700</v>
      </c>
      <c r="C28" s="7">
        <v>200</v>
      </c>
      <c r="D28" s="7">
        <v>1900</v>
      </c>
      <c r="E28" s="7">
        <v>300</v>
      </c>
      <c r="F28" s="7">
        <v>180</v>
      </c>
      <c r="G28" s="7">
        <v>140</v>
      </c>
      <c r="H28" s="7">
        <v>0</v>
      </c>
      <c r="I28" s="7">
        <v>0</v>
      </c>
      <c r="J28" s="7">
        <v>450</v>
      </c>
      <c r="K28" s="7">
        <v>150</v>
      </c>
      <c r="L28" s="7">
        <v>100</v>
      </c>
      <c r="M28" s="7">
        <v>350</v>
      </c>
      <c r="N28" s="6">
        <f>SUM(B28:M28)</f>
        <v>4470</v>
      </c>
    </row>
    <row r="29" spans="1:14" ht="39.9" customHeight="1" x14ac:dyDescent="0.3">
      <c r="A29" s="4" t="s">
        <v>15</v>
      </c>
      <c r="B29" s="7">
        <v>2900</v>
      </c>
      <c r="C29" s="7">
        <v>1100</v>
      </c>
      <c r="D29" s="7">
        <v>2700</v>
      </c>
      <c r="E29" s="7">
        <v>1500</v>
      </c>
      <c r="F29" s="7">
        <v>3900</v>
      </c>
      <c r="G29" s="7">
        <v>2800</v>
      </c>
      <c r="H29" s="7">
        <v>0</v>
      </c>
      <c r="I29" s="7">
        <v>0</v>
      </c>
      <c r="J29" s="7">
        <v>900</v>
      </c>
      <c r="K29" s="7">
        <v>1500</v>
      </c>
      <c r="L29" s="7">
        <v>700</v>
      </c>
      <c r="M29" s="7">
        <v>1400</v>
      </c>
      <c r="N29" s="6">
        <f t="shared" ref="N29:N30" si="4">SUM(B29:M29)</f>
        <v>19400</v>
      </c>
    </row>
    <row r="30" spans="1:14" ht="39.9" customHeight="1" x14ac:dyDescent="0.3">
      <c r="A30" s="4" t="s">
        <v>16</v>
      </c>
      <c r="B30" s="7">
        <v>4000</v>
      </c>
      <c r="C30" s="7">
        <v>600</v>
      </c>
      <c r="D30" s="7">
        <v>3600</v>
      </c>
      <c r="E30" s="7">
        <v>1800</v>
      </c>
      <c r="F30" s="7">
        <v>2250</v>
      </c>
      <c r="G30" s="7">
        <v>2200</v>
      </c>
      <c r="H30" s="7">
        <v>0</v>
      </c>
      <c r="I30" s="7">
        <v>0</v>
      </c>
      <c r="J30" s="7">
        <v>1300</v>
      </c>
      <c r="K30" s="7">
        <v>1500</v>
      </c>
      <c r="L30" s="7">
        <v>850</v>
      </c>
      <c r="M30" s="7">
        <v>2000</v>
      </c>
      <c r="N30" s="6">
        <f t="shared" si="4"/>
        <v>20100</v>
      </c>
    </row>
    <row r="31" spans="1:14" ht="39.9" customHeight="1" thickBot="1" x14ac:dyDescent="0.35">
      <c r="A31" s="4" t="s">
        <v>27</v>
      </c>
      <c r="B31" s="8">
        <f>SUM(B28:B30)</f>
        <v>7600</v>
      </c>
      <c r="C31" s="8">
        <f t="shared" ref="C31:M31" si="5">SUM(C28:C30)</f>
        <v>1900</v>
      </c>
      <c r="D31" s="8">
        <f t="shared" si="5"/>
        <v>8200</v>
      </c>
      <c r="E31" s="8">
        <f t="shared" si="5"/>
        <v>3600</v>
      </c>
      <c r="F31" s="8">
        <f t="shared" si="5"/>
        <v>6330</v>
      </c>
      <c r="G31" s="7">
        <f t="shared" si="5"/>
        <v>5140</v>
      </c>
      <c r="H31" s="8">
        <f t="shared" si="5"/>
        <v>0</v>
      </c>
      <c r="I31" s="8">
        <f t="shared" si="5"/>
        <v>0</v>
      </c>
      <c r="J31" s="8">
        <f t="shared" si="5"/>
        <v>2650</v>
      </c>
      <c r="K31" s="8">
        <f t="shared" si="5"/>
        <v>3150</v>
      </c>
      <c r="L31" s="8">
        <f t="shared" si="5"/>
        <v>1650</v>
      </c>
      <c r="M31" s="8">
        <f t="shared" si="5"/>
        <v>3750</v>
      </c>
      <c r="N31" s="6">
        <f>SUM(B31:M31)</f>
        <v>43970</v>
      </c>
    </row>
    <row r="32" spans="1:14" ht="39.9" customHeight="1" thickBot="1" x14ac:dyDescent="0.35">
      <c r="A32" s="37" t="s">
        <v>31</v>
      </c>
      <c r="B32" s="38"/>
      <c r="C32" s="38"/>
      <c r="D32" s="38"/>
      <c r="E32" s="38"/>
      <c r="F32" s="38"/>
      <c r="G32" s="39"/>
      <c r="H32" s="39"/>
      <c r="I32" s="39"/>
      <c r="J32" s="40"/>
      <c r="K32" s="40"/>
      <c r="L32" s="40"/>
      <c r="M32" s="40"/>
      <c r="N32" s="41"/>
    </row>
    <row r="33" spans="1:14" ht="39.9" customHeight="1" thickBot="1" x14ac:dyDescent="0.35">
      <c r="A33" s="34" t="s">
        <v>17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6"/>
    </row>
    <row r="34" spans="1:14" ht="39.9" customHeight="1" x14ac:dyDescent="0.3">
      <c r="A34" s="1" t="s">
        <v>0</v>
      </c>
      <c r="B34" s="2" t="s">
        <v>1</v>
      </c>
      <c r="C34" s="2" t="s">
        <v>2</v>
      </c>
      <c r="D34" s="2" t="s">
        <v>3</v>
      </c>
      <c r="E34" s="2" t="s">
        <v>4</v>
      </c>
      <c r="F34" s="2" t="s">
        <v>5</v>
      </c>
      <c r="G34" s="2" t="s">
        <v>6</v>
      </c>
      <c r="H34" s="2" t="s">
        <v>7</v>
      </c>
      <c r="I34" s="2" t="s">
        <v>8</v>
      </c>
      <c r="J34" s="2" t="s">
        <v>9</v>
      </c>
      <c r="K34" s="2" t="s">
        <v>10</v>
      </c>
      <c r="L34" s="2" t="s">
        <v>11</v>
      </c>
      <c r="M34" s="2" t="s">
        <v>12</v>
      </c>
      <c r="N34" s="3" t="s">
        <v>13</v>
      </c>
    </row>
    <row r="35" spans="1:14" ht="39.9" customHeight="1" x14ac:dyDescent="0.3">
      <c r="A35" s="4" t="s">
        <v>14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6">
        <f>SUM(B35:M35)</f>
        <v>0</v>
      </c>
    </row>
    <row r="36" spans="1:14" ht="39.9" customHeight="1" x14ac:dyDescent="0.3">
      <c r="A36" s="4" t="s">
        <v>15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6">
        <f t="shared" ref="N36:N37" si="6">SUM(B36:M36)</f>
        <v>0</v>
      </c>
    </row>
    <row r="37" spans="1:14" ht="39.9" customHeight="1" x14ac:dyDescent="0.3">
      <c r="A37" s="4" t="s">
        <v>16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6">
        <f t="shared" si="6"/>
        <v>0</v>
      </c>
    </row>
    <row r="38" spans="1:14" ht="39.9" customHeight="1" x14ac:dyDescent="0.3">
      <c r="A38" s="4" t="s">
        <v>28</v>
      </c>
      <c r="B38" s="8">
        <f>SUM(B35:B37)</f>
        <v>0</v>
      </c>
      <c r="C38" s="8">
        <f t="shared" ref="C38:M38" si="7">SUM(C35:C37)</f>
        <v>0</v>
      </c>
      <c r="D38" s="8">
        <f t="shared" si="7"/>
        <v>0</v>
      </c>
      <c r="E38" s="8">
        <f t="shared" si="7"/>
        <v>0</v>
      </c>
      <c r="F38" s="8">
        <f t="shared" si="7"/>
        <v>0</v>
      </c>
      <c r="G38" s="7">
        <f t="shared" si="7"/>
        <v>0</v>
      </c>
      <c r="H38" s="8">
        <f t="shared" si="7"/>
        <v>0</v>
      </c>
      <c r="I38" s="8">
        <f t="shared" si="7"/>
        <v>0</v>
      </c>
      <c r="J38" s="8">
        <f t="shared" si="7"/>
        <v>0</v>
      </c>
      <c r="K38" s="8">
        <f t="shared" si="7"/>
        <v>0</v>
      </c>
      <c r="L38" s="8">
        <f t="shared" si="7"/>
        <v>0</v>
      </c>
      <c r="M38" s="8">
        <f t="shared" si="7"/>
        <v>0</v>
      </c>
      <c r="N38" s="6">
        <f>SUM(B38:M38)</f>
        <v>0</v>
      </c>
    </row>
    <row r="39" spans="1:14" ht="39.9" customHeight="1" x14ac:dyDescent="0.3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</row>
    <row r="40" spans="1:14" ht="39.9" customHeight="1" x14ac:dyDescent="0.3">
      <c r="A40" s="4" t="s">
        <v>21</v>
      </c>
      <c r="B40" s="12">
        <f>B38+B31+B24</f>
        <v>25630</v>
      </c>
      <c r="C40" s="12">
        <f t="shared" ref="C40:N40" si="8">C38+C31+C24</f>
        <v>8550</v>
      </c>
      <c r="D40" s="12">
        <f t="shared" si="8"/>
        <v>36400</v>
      </c>
      <c r="E40" s="12">
        <f t="shared" si="8"/>
        <v>20450</v>
      </c>
      <c r="F40" s="12">
        <f t="shared" si="8"/>
        <v>23680</v>
      </c>
      <c r="G40" s="12">
        <f t="shared" si="8"/>
        <v>11990</v>
      </c>
      <c r="H40" s="12">
        <f t="shared" si="8"/>
        <v>380</v>
      </c>
      <c r="I40" s="12">
        <f t="shared" si="8"/>
        <v>0</v>
      </c>
      <c r="J40" s="12">
        <f t="shared" si="8"/>
        <v>9750</v>
      </c>
      <c r="K40" s="12">
        <f t="shared" si="8"/>
        <v>7180</v>
      </c>
      <c r="L40" s="12">
        <f t="shared" si="8"/>
        <v>6850</v>
      </c>
      <c r="M40" s="12">
        <f t="shared" si="8"/>
        <v>11150</v>
      </c>
      <c r="N40" s="12">
        <f t="shared" si="8"/>
        <v>162010</v>
      </c>
    </row>
    <row r="41" spans="1:14" ht="63.75" customHeight="1" x14ac:dyDescent="0.3"/>
    <row r="42" spans="1:14" x14ac:dyDescent="0.3">
      <c r="B42" s="28"/>
      <c r="C42" s="28"/>
      <c r="D42" s="28"/>
      <c r="E42" s="28"/>
      <c r="F42" s="28"/>
      <c r="G42" s="28"/>
      <c r="H42" s="28"/>
      <c r="I42" s="28"/>
      <c r="J42" s="28"/>
      <c r="K42" s="29"/>
      <c r="L42" s="29"/>
      <c r="M42" s="28"/>
    </row>
    <row r="43" spans="1:14" ht="84" customHeight="1" x14ac:dyDescent="0.3"/>
    <row r="44" spans="1:14" x14ac:dyDescent="0.3">
      <c r="B44" s="28"/>
    </row>
    <row r="45" spans="1:14" x14ac:dyDescent="0.3">
      <c r="B45" s="28"/>
    </row>
    <row r="46" spans="1:14" x14ac:dyDescent="0.3">
      <c r="B46" s="29"/>
    </row>
    <row r="47" spans="1:14" x14ac:dyDescent="0.3">
      <c r="B47" s="29"/>
    </row>
    <row r="48" spans="1:14" x14ac:dyDescent="0.3">
      <c r="B48" s="28"/>
    </row>
    <row r="49" spans="2:2" x14ac:dyDescent="0.3">
      <c r="B49" s="28"/>
    </row>
    <row r="50" spans="2:2" x14ac:dyDescent="0.3">
      <c r="B50" s="28"/>
    </row>
    <row r="51" spans="2:2" x14ac:dyDescent="0.3">
      <c r="B51" s="28"/>
    </row>
    <row r="52" spans="2:2" x14ac:dyDescent="0.3">
      <c r="B52" s="28"/>
    </row>
    <row r="53" spans="2:2" x14ac:dyDescent="0.3">
      <c r="B53" s="28"/>
    </row>
    <row r="54" spans="2:2" x14ac:dyDescent="0.3">
      <c r="B54" s="28"/>
    </row>
    <row r="55" spans="2:2" x14ac:dyDescent="0.3">
      <c r="B55" s="28"/>
    </row>
  </sheetData>
  <sortState ref="B44:B55">
    <sortCondition ref="B44:B55"/>
  </sortState>
  <mergeCells count="13">
    <mergeCell ref="A2:N2"/>
    <mergeCell ref="A9:N9"/>
    <mergeCell ref="A16:N16"/>
    <mergeCell ref="A7:N7"/>
    <mergeCell ref="A17:N17"/>
    <mergeCell ref="A25:N25"/>
    <mergeCell ref="A6:N6"/>
    <mergeCell ref="A4:N4"/>
    <mergeCell ref="A26:N26"/>
    <mergeCell ref="A32:N32"/>
    <mergeCell ref="A33:N33"/>
    <mergeCell ref="A18:N18"/>
    <mergeCell ref="A19:N19"/>
  </mergeCells>
  <printOptions horizontalCentered="1" verticalCentered="1"/>
  <pageMargins left="0.39370078740157483" right="0.39370078740157483" top="0.19685039370078741" bottom="0.39370078740157483" header="1.1417322834645669" footer="1.6141732283464567"/>
  <pageSetup paperSize="9" scale="44" fitToHeight="2" pageOrder="overThenDown" orientation="landscape" r:id="rId1"/>
  <headerFooter alignWithMargins="0">
    <oddFooter xml:space="preserve">&amp;R  
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61"/>
  <sheetViews>
    <sheetView topLeftCell="A4" zoomScale="60" zoomScaleNormal="60" zoomScaleSheetLayoutView="75" workbookViewId="0">
      <selection activeCell="G34" sqref="G34"/>
    </sheetView>
  </sheetViews>
  <sheetFormatPr baseColWidth="10" defaultColWidth="11.44140625" defaultRowHeight="23.4" x14ac:dyDescent="0.3"/>
  <cols>
    <col min="1" max="1" width="38.77734375" style="15" customWidth="1"/>
    <col min="2" max="14" width="20.77734375" style="15" customWidth="1"/>
    <col min="15" max="16384" width="11.44140625" style="24"/>
  </cols>
  <sheetData>
    <row r="1" spans="1:14" ht="23.55" customHeight="1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3.55" customHeight="1" x14ac:dyDescent="0.3">
      <c r="A2" s="33" t="s">
        <v>25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23.55" customHeight="1" x14ac:dyDescent="0.3">
      <c r="A3" s="13"/>
      <c r="B3" s="13"/>
      <c r="C3" s="13"/>
      <c r="D3" s="13"/>
      <c r="E3" s="13"/>
      <c r="F3" s="13"/>
      <c r="G3" s="13"/>
      <c r="H3" s="13"/>
      <c r="I3" s="23"/>
      <c r="J3" s="23"/>
      <c r="K3" s="23"/>
      <c r="L3" s="23"/>
      <c r="M3" s="23"/>
      <c r="N3" s="23"/>
    </row>
    <row r="4" spans="1:14" ht="23.55" customHeight="1" x14ac:dyDescent="0.3">
      <c r="A4" s="56" t="s">
        <v>22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23.55" customHeight="1" thickBot="1" x14ac:dyDescent="0.3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23"/>
    </row>
    <row r="6" spans="1:14" ht="23.55" customHeight="1" thickBot="1" x14ac:dyDescent="0.35">
      <c r="A6" s="62" t="s">
        <v>23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</row>
    <row r="7" spans="1:14" ht="23.4" customHeight="1" thickBot="1" x14ac:dyDescent="0.35">
      <c r="A7" s="65" t="s">
        <v>38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7"/>
    </row>
    <row r="8" spans="1:14" ht="24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42" customHeight="1" thickTop="1" thickBot="1" x14ac:dyDescent="0.35">
      <c r="A9" s="42" t="s">
        <v>24</v>
      </c>
      <c r="B9" s="43"/>
      <c r="C9" s="43"/>
      <c r="D9" s="43"/>
      <c r="E9" s="43"/>
      <c r="F9" s="43"/>
      <c r="G9" s="44"/>
      <c r="H9" s="44"/>
      <c r="I9" s="44"/>
      <c r="J9" s="45"/>
      <c r="K9" s="45"/>
      <c r="L9" s="45"/>
      <c r="M9" s="45"/>
      <c r="N9" s="46"/>
    </row>
    <row r="10" spans="1:14" ht="45" customHeight="1" x14ac:dyDescent="0.3">
      <c r="A10" s="16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2" t="s">
        <v>6</v>
      </c>
      <c r="H10" s="2" t="s">
        <v>7</v>
      </c>
      <c r="I10" s="2" t="s">
        <v>8</v>
      </c>
      <c r="J10" s="2" t="s">
        <v>9</v>
      </c>
      <c r="K10" s="2" t="s">
        <v>10</v>
      </c>
      <c r="L10" s="2" t="s">
        <v>11</v>
      </c>
      <c r="M10" s="2" t="s">
        <v>12</v>
      </c>
      <c r="N10" s="17" t="s">
        <v>13</v>
      </c>
    </row>
    <row r="11" spans="1:14" ht="39.9" customHeight="1" x14ac:dyDescent="0.3">
      <c r="A11" s="18" t="s">
        <v>14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19">
        <f>SUM(B11:M11)</f>
        <v>0</v>
      </c>
    </row>
    <row r="12" spans="1:14" ht="39.9" customHeight="1" x14ac:dyDescent="0.3">
      <c r="A12" s="18" t="s">
        <v>15</v>
      </c>
      <c r="B12" s="7">
        <v>825</v>
      </c>
      <c r="C12" s="7">
        <v>635</v>
      </c>
      <c r="D12" s="7">
        <v>830</v>
      </c>
      <c r="E12" s="7">
        <v>390</v>
      </c>
      <c r="F12" s="7">
        <v>1350</v>
      </c>
      <c r="G12" s="7">
        <v>870</v>
      </c>
      <c r="H12" s="7">
        <v>395</v>
      </c>
      <c r="I12" s="7">
        <v>0</v>
      </c>
      <c r="J12" s="7">
        <v>505</v>
      </c>
      <c r="K12" s="7">
        <v>1095</v>
      </c>
      <c r="L12" s="7">
        <v>510</v>
      </c>
      <c r="M12" s="7">
        <v>414</v>
      </c>
      <c r="N12" s="19">
        <f>SUM(B12:M12)</f>
        <v>7819</v>
      </c>
    </row>
    <row r="13" spans="1:14" ht="39.9" customHeight="1" x14ac:dyDescent="0.3">
      <c r="A13" s="18" t="s">
        <v>16</v>
      </c>
      <c r="B13" s="7">
        <v>690</v>
      </c>
      <c r="C13" s="7">
        <v>650</v>
      </c>
      <c r="D13" s="7">
        <v>720</v>
      </c>
      <c r="E13" s="7">
        <v>345</v>
      </c>
      <c r="F13" s="7">
        <v>1340</v>
      </c>
      <c r="G13" s="7">
        <v>960</v>
      </c>
      <c r="H13" s="7">
        <v>360</v>
      </c>
      <c r="I13" s="7">
        <v>0</v>
      </c>
      <c r="J13" s="7">
        <v>480</v>
      </c>
      <c r="K13" s="7">
        <v>996</v>
      </c>
      <c r="L13" s="7">
        <v>497</v>
      </c>
      <c r="M13" s="7">
        <v>365</v>
      </c>
      <c r="N13" s="19">
        <f t="shared" ref="N13" si="0">SUM(B13:M13)</f>
        <v>7403</v>
      </c>
    </row>
    <row r="14" spans="1:14" ht="39.9" customHeight="1" thickBot="1" x14ac:dyDescent="0.35">
      <c r="A14" s="20" t="s">
        <v>18</v>
      </c>
      <c r="B14" s="21">
        <f t="shared" ref="B14:M14" si="1">SUM(B11:B13)</f>
        <v>1515</v>
      </c>
      <c r="C14" s="21">
        <f t="shared" si="1"/>
        <v>1285</v>
      </c>
      <c r="D14" s="21">
        <f t="shared" si="1"/>
        <v>1550</v>
      </c>
      <c r="E14" s="21">
        <f t="shared" si="1"/>
        <v>735</v>
      </c>
      <c r="F14" s="21">
        <f t="shared" si="1"/>
        <v>2690</v>
      </c>
      <c r="G14" s="21">
        <f t="shared" si="1"/>
        <v>1830</v>
      </c>
      <c r="H14" s="21">
        <f t="shared" si="1"/>
        <v>755</v>
      </c>
      <c r="I14" s="21">
        <f t="shared" si="1"/>
        <v>0</v>
      </c>
      <c r="J14" s="21">
        <f t="shared" si="1"/>
        <v>985</v>
      </c>
      <c r="K14" s="21">
        <f t="shared" si="1"/>
        <v>2091</v>
      </c>
      <c r="L14" s="21">
        <f t="shared" si="1"/>
        <v>1007</v>
      </c>
      <c r="M14" s="21">
        <f t="shared" si="1"/>
        <v>779</v>
      </c>
      <c r="N14" s="22">
        <f>SUM(B14:M14)</f>
        <v>15222</v>
      </c>
    </row>
    <row r="15" spans="1:14" ht="24.6" thickTop="1" thickBot="1" x14ac:dyDescent="0.35"/>
    <row r="16" spans="1:14" ht="9" customHeight="1" thickBot="1" x14ac:dyDescent="0.35">
      <c r="A16" s="47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9"/>
    </row>
    <row r="17" spans="1:14" ht="42" customHeight="1" thickBot="1" x14ac:dyDescent="0.35">
      <c r="A17" s="57" t="s">
        <v>19</v>
      </c>
      <c r="B17" s="58"/>
      <c r="C17" s="58"/>
      <c r="D17" s="58"/>
      <c r="E17" s="58"/>
      <c r="F17" s="58"/>
      <c r="G17" s="59"/>
      <c r="H17" s="59"/>
      <c r="I17" s="59"/>
      <c r="J17" s="60"/>
      <c r="K17" s="60"/>
      <c r="L17" s="60"/>
      <c r="M17" s="60"/>
      <c r="N17" s="61"/>
    </row>
    <row r="18" spans="1:14" ht="42" customHeight="1" thickBot="1" x14ac:dyDescent="0.35">
      <c r="A18" s="37" t="s">
        <v>29</v>
      </c>
      <c r="B18" s="38"/>
      <c r="C18" s="38"/>
      <c r="D18" s="38"/>
      <c r="E18" s="38"/>
      <c r="F18" s="38"/>
      <c r="G18" s="39"/>
      <c r="H18" s="39"/>
      <c r="I18" s="39"/>
      <c r="J18" s="40"/>
      <c r="K18" s="40"/>
      <c r="L18" s="40"/>
      <c r="M18" s="40"/>
      <c r="N18" s="41"/>
    </row>
    <row r="19" spans="1:14" ht="45" customHeight="1" thickBot="1" x14ac:dyDescent="0.35">
      <c r="A19" s="34" t="s">
        <v>17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6"/>
    </row>
    <row r="20" spans="1:14" ht="45" customHeight="1" x14ac:dyDescent="0.3">
      <c r="A20" s="1" t="s">
        <v>0</v>
      </c>
      <c r="B20" s="2" t="s">
        <v>1</v>
      </c>
      <c r="C20" s="2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3" t="s">
        <v>13</v>
      </c>
    </row>
    <row r="21" spans="1:14" ht="39.9" customHeight="1" x14ac:dyDescent="0.3">
      <c r="A21" s="4" t="s">
        <v>14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6">
        <f>SUM(B21:M21)</f>
        <v>0</v>
      </c>
    </row>
    <row r="22" spans="1:14" ht="39.9" customHeight="1" x14ac:dyDescent="0.3">
      <c r="A22" s="4" t="s">
        <v>15</v>
      </c>
      <c r="B22" s="7">
        <v>850</v>
      </c>
      <c r="C22" s="7">
        <v>650</v>
      </c>
      <c r="D22" s="7">
        <v>850</v>
      </c>
      <c r="E22" s="7">
        <v>400</v>
      </c>
      <c r="F22" s="7">
        <f>1160+190</f>
        <v>1350</v>
      </c>
      <c r="G22" s="5">
        <v>900</v>
      </c>
      <c r="H22" s="7">
        <v>450</v>
      </c>
      <c r="I22" s="7">
        <v>0</v>
      </c>
      <c r="J22" s="7">
        <v>500</v>
      </c>
      <c r="K22" s="7">
        <v>1100</v>
      </c>
      <c r="L22" s="7">
        <v>500</v>
      </c>
      <c r="M22" s="7">
        <v>450</v>
      </c>
      <c r="N22" s="6">
        <f t="shared" ref="N22:N23" si="2">SUM(B22:M22)</f>
        <v>8000</v>
      </c>
    </row>
    <row r="23" spans="1:14" ht="39.9" customHeight="1" x14ac:dyDescent="0.3">
      <c r="A23" s="4" t="s">
        <v>16</v>
      </c>
      <c r="B23" s="7">
        <v>700</v>
      </c>
      <c r="C23" s="7">
        <v>650</v>
      </c>
      <c r="D23" s="7">
        <v>750</v>
      </c>
      <c r="E23" s="7">
        <v>350</v>
      </c>
      <c r="F23" s="7">
        <f>1120+220</f>
        <v>1340</v>
      </c>
      <c r="G23" s="5">
        <v>1000</v>
      </c>
      <c r="H23" s="7">
        <v>400</v>
      </c>
      <c r="I23" s="7">
        <v>0</v>
      </c>
      <c r="J23" s="7">
        <v>500</v>
      </c>
      <c r="K23" s="7">
        <v>1000</v>
      </c>
      <c r="L23" s="7">
        <v>500</v>
      </c>
      <c r="M23" s="7">
        <v>400</v>
      </c>
      <c r="N23" s="6">
        <f t="shared" si="2"/>
        <v>7590</v>
      </c>
    </row>
    <row r="24" spans="1:14" ht="39.9" customHeight="1" thickBot="1" x14ac:dyDescent="0.35">
      <c r="A24" s="4" t="s">
        <v>26</v>
      </c>
      <c r="B24" s="8">
        <f>SUM(B21:B23)</f>
        <v>1550</v>
      </c>
      <c r="C24" s="8">
        <f t="shared" ref="C24:M24" si="3">SUM(C21:C23)</f>
        <v>1300</v>
      </c>
      <c r="D24" s="8">
        <f t="shared" si="3"/>
        <v>1600</v>
      </c>
      <c r="E24" s="8">
        <f t="shared" si="3"/>
        <v>750</v>
      </c>
      <c r="F24" s="8">
        <f t="shared" si="3"/>
        <v>2690</v>
      </c>
      <c r="G24" s="8">
        <f t="shared" si="3"/>
        <v>1900</v>
      </c>
      <c r="H24" s="8">
        <f t="shared" si="3"/>
        <v>850</v>
      </c>
      <c r="I24" s="8">
        <f t="shared" si="3"/>
        <v>0</v>
      </c>
      <c r="J24" s="8">
        <f t="shared" si="3"/>
        <v>1000</v>
      </c>
      <c r="K24" s="8">
        <f t="shared" si="3"/>
        <v>2100</v>
      </c>
      <c r="L24" s="8">
        <f t="shared" si="3"/>
        <v>1000</v>
      </c>
      <c r="M24" s="8">
        <f t="shared" si="3"/>
        <v>850</v>
      </c>
      <c r="N24" s="6">
        <f>SUM(B24:M24)</f>
        <v>15590</v>
      </c>
    </row>
    <row r="25" spans="1:14" ht="39.9" customHeight="1" thickBot="1" x14ac:dyDescent="0.35">
      <c r="A25" s="37" t="s">
        <v>30</v>
      </c>
      <c r="B25" s="38"/>
      <c r="C25" s="38"/>
      <c r="D25" s="38"/>
      <c r="E25" s="38"/>
      <c r="F25" s="38"/>
      <c r="G25" s="39"/>
      <c r="H25" s="39"/>
      <c r="I25" s="39"/>
      <c r="J25" s="40"/>
      <c r="K25" s="40"/>
      <c r="L25" s="40"/>
      <c r="M25" s="40"/>
      <c r="N25" s="41"/>
    </row>
    <row r="26" spans="1:14" ht="39.9" customHeight="1" thickBot="1" x14ac:dyDescent="0.35">
      <c r="A26" s="34" t="s">
        <v>17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6"/>
    </row>
    <row r="27" spans="1:14" ht="39.9" customHeight="1" x14ac:dyDescent="0.3">
      <c r="A27" s="1" t="s">
        <v>0</v>
      </c>
      <c r="B27" s="2" t="s">
        <v>1</v>
      </c>
      <c r="C27" s="2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2" t="s">
        <v>8</v>
      </c>
      <c r="J27" s="2" t="s">
        <v>9</v>
      </c>
      <c r="K27" s="2" t="s">
        <v>10</v>
      </c>
      <c r="L27" s="2" t="s">
        <v>11</v>
      </c>
      <c r="M27" s="2" t="s">
        <v>12</v>
      </c>
      <c r="N27" s="3" t="s">
        <v>13</v>
      </c>
    </row>
    <row r="28" spans="1:14" ht="39.9" customHeight="1" x14ac:dyDescent="0.3">
      <c r="A28" s="4" t="s">
        <v>14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6">
        <f>SUM(B28:M28)</f>
        <v>0</v>
      </c>
    </row>
    <row r="29" spans="1:14" ht="39.9" customHeight="1" x14ac:dyDescent="0.3">
      <c r="A29" s="4" t="s">
        <v>15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6">
        <f t="shared" ref="N29:N30" si="4">SUM(B29:M29)</f>
        <v>0</v>
      </c>
    </row>
    <row r="30" spans="1:14" ht="39.9" customHeight="1" x14ac:dyDescent="0.3">
      <c r="A30" s="4" t="s">
        <v>16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6">
        <f t="shared" si="4"/>
        <v>0</v>
      </c>
    </row>
    <row r="31" spans="1:14" ht="39.9" customHeight="1" thickBot="1" x14ac:dyDescent="0.35">
      <c r="A31" s="4" t="s">
        <v>27</v>
      </c>
      <c r="B31" s="8">
        <f>SUM(B28:B30)</f>
        <v>0</v>
      </c>
      <c r="C31" s="8">
        <f t="shared" ref="C31:M31" si="5">SUM(C28:C30)</f>
        <v>0</v>
      </c>
      <c r="D31" s="8">
        <f t="shared" si="5"/>
        <v>0</v>
      </c>
      <c r="E31" s="8">
        <f t="shared" si="5"/>
        <v>0</v>
      </c>
      <c r="F31" s="8">
        <f t="shared" si="5"/>
        <v>0</v>
      </c>
      <c r="G31" s="7">
        <f t="shared" si="5"/>
        <v>0</v>
      </c>
      <c r="H31" s="8">
        <f t="shared" si="5"/>
        <v>0</v>
      </c>
      <c r="I31" s="8">
        <f t="shared" si="5"/>
        <v>0</v>
      </c>
      <c r="J31" s="8">
        <f t="shared" si="5"/>
        <v>0</v>
      </c>
      <c r="K31" s="8">
        <f t="shared" si="5"/>
        <v>0</v>
      </c>
      <c r="L31" s="8">
        <f t="shared" si="5"/>
        <v>0</v>
      </c>
      <c r="M31" s="8">
        <f t="shared" si="5"/>
        <v>0</v>
      </c>
      <c r="N31" s="6">
        <f>SUM(B31:M31)</f>
        <v>0</v>
      </c>
    </row>
    <row r="32" spans="1:14" ht="39.9" customHeight="1" thickBot="1" x14ac:dyDescent="0.35">
      <c r="A32" s="37" t="s">
        <v>31</v>
      </c>
      <c r="B32" s="38"/>
      <c r="C32" s="38"/>
      <c r="D32" s="38"/>
      <c r="E32" s="38"/>
      <c r="F32" s="38"/>
      <c r="G32" s="39"/>
      <c r="H32" s="39"/>
      <c r="I32" s="39"/>
      <c r="J32" s="40"/>
      <c r="K32" s="40"/>
      <c r="L32" s="40"/>
      <c r="M32" s="40"/>
      <c r="N32" s="41"/>
    </row>
    <row r="33" spans="1:14" ht="39.9" customHeight="1" thickBot="1" x14ac:dyDescent="0.35">
      <c r="A33" s="34" t="s">
        <v>17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6"/>
    </row>
    <row r="34" spans="1:14" ht="39.9" customHeight="1" x14ac:dyDescent="0.3">
      <c r="A34" s="1" t="s">
        <v>0</v>
      </c>
      <c r="B34" s="2" t="s">
        <v>1</v>
      </c>
      <c r="C34" s="2" t="s">
        <v>2</v>
      </c>
      <c r="D34" s="2" t="s">
        <v>3</v>
      </c>
      <c r="E34" s="2" t="s">
        <v>4</v>
      </c>
      <c r="F34" s="2" t="s">
        <v>5</v>
      </c>
      <c r="G34" s="2" t="s">
        <v>6</v>
      </c>
      <c r="H34" s="2" t="s">
        <v>7</v>
      </c>
      <c r="I34" s="2" t="s">
        <v>8</v>
      </c>
      <c r="J34" s="2" t="s">
        <v>9</v>
      </c>
      <c r="K34" s="2" t="s">
        <v>10</v>
      </c>
      <c r="L34" s="2" t="s">
        <v>11</v>
      </c>
      <c r="M34" s="2" t="s">
        <v>12</v>
      </c>
      <c r="N34" s="3" t="s">
        <v>13</v>
      </c>
    </row>
    <row r="35" spans="1:14" ht="39.9" customHeight="1" x14ac:dyDescent="0.3">
      <c r="A35" s="4" t="s">
        <v>14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6">
        <f>SUM(B35:M35)</f>
        <v>0</v>
      </c>
    </row>
    <row r="36" spans="1:14" ht="39.9" customHeight="1" x14ac:dyDescent="0.3">
      <c r="A36" s="4" t="s">
        <v>15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6">
        <f t="shared" ref="N36:N37" si="6">SUM(B36:M36)</f>
        <v>0</v>
      </c>
    </row>
    <row r="37" spans="1:14" ht="39.9" customHeight="1" x14ac:dyDescent="0.3">
      <c r="A37" s="4" t="s">
        <v>16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6">
        <f t="shared" si="6"/>
        <v>0</v>
      </c>
    </row>
    <row r="38" spans="1:14" ht="39.9" customHeight="1" x14ac:dyDescent="0.3">
      <c r="A38" s="4" t="s">
        <v>28</v>
      </c>
      <c r="B38" s="8">
        <f>SUM(B35:B37)</f>
        <v>0</v>
      </c>
      <c r="C38" s="8">
        <f t="shared" ref="C38:M38" si="7">SUM(C35:C37)</f>
        <v>0</v>
      </c>
      <c r="D38" s="8">
        <f t="shared" si="7"/>
        <v>0</v>
      </c>
      <c r="E38" s="8">
        <f t="shared" si="7"/>
        <v>0</v>
      </c>
      <c r="F38" s="8">
        <f t="shared" si="7"/>
        <v>0</v>
      </c>
      <c r="G38" s="7">
        <f t="shared" si="7"/>
        <v>0</v>
      </c>
      <c r="H38" s="8">
        <f t="shared" si="7"/>
        <v>0</v>
      </c>
      <c r="I38" s="8">
        <f t="shared" si="7"/>
        <v>0</v>
      </c>
      <c r="J38" s="8">
        <f t="shared" si="7"/>
        <v>0</v>
      </c>
      <c r="K38" s="8">
        <f t="shared" si="7"/>
        <v>0</v>
      </c>
      <c r="L38" s="8">
        <f t="shared" si="7"/>
        <v>0</v>
      </c>
      <c r="M38" s="8">
        <f t="shared" si="7"/>
        <v>0</v>
      </c>
      <c r="N38" s="6">
        <f>SUM(B38:M38)</f>
        <v>0</v>
      </c>
    </row>
    <row r="39" spans="1:14" ht="39.9" customHeight="1" x14ac:dyDescent="0.3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</row>
    <row r="40" spans="1:14" ht="39.9" customHeight="1" x14ac:dyDescent="0.3">
      <c r="A40" s="4" t="s">
        <v>21</v>
      </c>
      <c r="B40" s="12">
        <f>B38+B31+B24</f>
        <v>1550</v>
      </c>
      <c r="C40" s="12">
        <f t="shared" ref="C40:N40" si="8">C38+C31+C24</f>
        <v>1300</v>
      </c>
      <c r="D40" s="12">
        <f t="shared" si="8"/>
        <v>1600</v>
      </c>
      <c r="E40" s="12">
        <f t="shared" si="8"/>
        <v>750</v>
      </c>
      <c r="F40" s="12">
        <f t="shared" si="8"/>
        <v>2690</v>
      </c>
      <c r="G40" s="12">
        <f t="shared" si="8"/>
        <v>1900</v>
      </c>
      <c r="H40" s="12">
        <f t="shared" si="8"/>
        <v>850</v>
      </c>
      <c r="I40" s="12">
        <f t="shared" si="8"/>
        <v>0</v>
      </c>
      <c r="J40" s="12">
        <f t="shared" si="8"/>
        <v>1000</v>
      </c>
      <c r="K40" s="12">
        <f t="shared" si="8"/>
        <v>2100</v>
      </c>
      <c r="L40" s="12">
        <f t="shared" si="8"/>
        <v>1000</v>
      </c>
      <c r="M40" s="12">
        <f t="shared" si="8"/>
        <v>850</v>
      </c>
      <c r="N40" s="12">
        <f t="shared" si="8"/>
        <v>15590</v>
      </c>
    </row>
    <row r="42" spans="1:14" x14ac:dyDescent="0.3"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spans="1:14" ht="28.5" customHeight="1" x14ac:dyDescent="0.3"/>
    <row r="44" spans="1:14" ht="57" customHeight="1" x14ac:dyDescent="0.3"/>
    <row r="46" spans="1:14" ht="63.75" customHeight="1" x14ac:dyDescent="0.3"/>
    <row r="48" spans="1:14" ht="84" customHeight="1" x14ac:dyDescent="0.3"/>
    <row r="49" spans="2:2" x14ac:dyDescent="0.3">
      <c r="B49" s="30"/>
    </row>
    <row r="50" spans="2:2" x14ac:dyDescent="0.3">
      <c r="B50" s="30"/>
    </row>
    <row r="51" spans="2:2" x14ac:dyDescent="0.3">
      <c r="B51" s="30"/>
    </row>
    <row r="52" spans="2:2" x14ac:dyDescent="0.3">
      <c r="B52" s="30"/>
    </row>
    <row r="53" spans="2:2" x14ac:dyDescent="0.3">
      <c r="B53" s="30"/>
    </row>
    <row r="54" spans="2:2" x14ac:dyDescent="0.3">
      <c r="B54" s="30"/>
    </row>
    <row r="55" spans="2:2" x14ac:dyDescent="0.3">
      <c r="B55" s="30"/>
    </row>
    <row r="56" spans="2:2" x14ac:dyDescent="0.3">
      <c r="B56" s="30"/>
    </row>
    <row r="57" spans="2:2" x14ac:dyDescent="0.3">
      <c r="B57" s="30"/>
    </row>
    <row r="58" spans="2:2" x14ac:dyDescent="0.3">
      <c r="B58" s="30"/>
    </row>
    <row r="59" spans="2:2" x14ac:dyDescent="0.3">
      <c r="B59" s="30"/>
    </row>
    <row r="60" spans="2:2" x14ac:dyDescent="0.3">
      <c r="B60" s="30"/>
    </row>
    <row r="61" spans="2:2" x14ac:dyDescent="0.3">
      <c r="B61" s="26"/>
    </row>
  </sheetData>
  <sortState ref="B49:B60">
    <sortCondition ref="B49:B60"/>
  </sortState>
  <mergeCells count="13">
    <mergeCell ref="A32:N32"/>
    <mergeCell ref="A33:N33"/>
    <mergeCell ref="A9:N9"/>
    <mergeCell ref="A16:N16"/>
    <mergeCell ref="A17:N17"/>
    <mergeCell ref="A19:N19"/>
    <mergeCell ref="A4:N4"/>
    <mergeCell ref="A2:N2"/>
    <mergeCell ref="A18:N18"/>
    <mergeCell ref="A25:N25"/>
    <mergeCell ref="A26:N26"/>
    <mergeCell ref="A6:N6"/>
    <mergeCell ref="A7:N7"/>
  </mergeCells>
  <printOptions horizontalCentered="1" verticalCentered="1"/>
  <pageMargins left="0.39370078740157483" right="0.39370078740157483" top="0.19685039370078741" bottom="0.39370078740157483" header="1.1417322834645669" footer="1.6141732283464567"/>
  <pageSetup paperSize="9" scale="44" fitToHeight="2" pageOrder="overThenDown" orientation="landscape" r:id="rId1"/>
  <headerFooter alignWithMargins="0">
    <oddFooter xml:space="preserve">&amp;R  
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58"/>
  <sheetViews>
    <sheetView topLeftCell="A7" zoomScale="60" zoomScaleNormal="60" zoomScaleSheetLayoutView="75" workbookViewId="0">
      <selection activeCell="G34" sqref="G34"/>
    </sheetView>
  </sheetViews>
  <sheetFormatPr baseColWidth="10" defaultColWidth="11.44140625" defaultRowHeight="23.4" x14ac:dyDescent="0.3"/>
  <cols>
    <col min="1" max="1" width="38.77734375" style="15" customWidth="1"/>
    <col min="2" max="14" width="20.77734375" style="15" customWidth="1"/>
    <col min="15" max="16384" width="11.44140625" style="24"/>
  </cols>
  <sheetData>
    <row r="1" spans="1:14" ht="23.55" customHeight="1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</row>
    <row r="2" spans="1:14" ht="23.55" customHeight="1" x14ac:dyDescent="0.3">
      <c r="A2" s="33" t="s">
        <v>25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23.55" customHeight="1" x14ac:dyDescent="0.3">
      <c r="A3" s="13"/>
      <c r="B3" s="13"/>
      <c r="C3" s="13"/>
      <c r="D3" s="13"/>
      <c r="E3" s="13"/>
      <c r="F3" s="13"/>
      <c r="G3" s="13"/>
      <c r="H3" s="23"/>
      <c r="I3" s="23"/>
      <c r="J3" s="23"/>
      <c r="K3" s="23"/>
      <c r="L3" s="23"/>
      <c r="M3" s="23"/>
      <c r="N3" s="24"/>
    </row>
    <row r="4" spans="1:14" ht="23.55" customHeight="1" x14ac:dyDescent="0.3">
      <c r="A4" s="56" t="s">
        <v>22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23.55" customHeight="1" thickBot="1" x14ac:dyDescent="0.3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23"/>
      <c r="N5" s="24"/>
    </row>
    <row r="6" spans="1:14" ht="23.55" customHeight="1" thickBot="1" x14ac:dyDescent="0.35">
      <c r="A6" s="53" t="s">
        <v>23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5"/>
    </row>
    <row r="7" spans="1:14" ht="23.4" customHeight="1" thickBot="1" x14ac:dyDescent="0.35">
      <c r="A7" s="50" t="s">
        <v>37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2"/>
    </row>
    <row r="8" spans="1:14" ht="24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42" customHeight="1" thickTop="1" thickBot="1" x14ac:dyDescent="0.35">
      <c r="A9" s="42" t="s">
        <v>24</v>
      </c>
      <c r="B9" s="43"/>
      <c r="C9" s="43"/>
      <c r="D9" s="43"/>
      <c r="E9" s="43"/>
      <c r="F9" s="43"/>
      <c r="G9" s="44"/>
      <c r="H9" s="44"/>
      <c r="I9" s="44"/>
      <c r="J9" s="45"/>
      <c r="K9" s="45"/>
      <c r="L9" s="45"/>
      <c r="M9" s="45"/>
      <c r="N9" s="46"/>
    </row>
    <row r="10" spans="1:14" ht="45" customHeight="1" x14ac:dyDescent="0.3">
      <c r="A10" s="16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2" t="s">
        <v>6</v>
      </c>
      <c r="H10" s="2" t="s">
        <v>7</v>
      </c>
      <c r="I10" s="2" t="s">
        <v>8</v>
      </c>
      <c r="J10" s="2" t="s">
        <v>9</v>
      </c>
      <c r="K10" s="2" t="s">
        <v>10</v>
      </c>
      <c r="L10" s="2" t="s">
        <v>11</v>
      </c>
      <c r="M10" s="2" t="s">
        <v>12</v>
      </c>
      <c r="N10" s="17" t="s">
        <v>13</v>
      </c>
    </row>
    <row r="11" spans="1:14" ht="39.9" customHeight="1" x14ac:dyDescent="0.3">
      <c r="A11" s="18" t="s">
        <v>14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19">
        <f>SUM(B11:M11)</f>
        <v>0</v>
      </c>
    </row>
    <row r="12" spans="1:14" ht="39.9" customHeight="1" x14ac:dyDescent="0.3">
      <c r="A12" s="18" t="s">
        <v>15</v>
      </c>
      <c r="B12" s="5">
        <v>1976</v>
      </c>
      <c r="C12" s="5">
        <v>2097</v>
      </c>
      <c r="D12" s="5">
        <v>2109</v>
      </c>
      <c r="E12" s="5">
        <v>2310</v>
      </c>
      <c r="F12" s="5">
        <v>1600</v>
      </c>
      <c r="G12" s="5">
        <v>1650</v>
      </c>
      <c r="H12" s="5">
        <v>3200</v>
      </c>
      <c r="I12" s="5">
        <v>3068</v>
      </c>
      <c r="J12" s="5">
        <v>1638</v>
      </c>
      <c r="K12" s="5">
        <v>2624</v>
      </c>
      <c r="L12" s="5">
        <v>1534</v>
      </c>
      <c r="M12" s="5">
        <v>1074</v>
      </c>
      <c r="N12" s="19">
        <f>SUM(B12:M12)</f>
        <v>24880</v>
      </c>
    </row>
    <row r="13" spans="1:14" ht="39.9" customHeight="1" x14ac:dyDescent="0.3">
      <c r="A13" s="18" t="s">
        <v>16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19">
        <f t="shared" ref="N13" si="0">SUM(B13:M13)</f>
        <v>0</v>
      </c>
    </row>
    <row r="14" spans="1:14" ht="39.9" customHeight="1" thickBot="1" x14ac:dyDescent="0.35">
      <c r="A14" s="20" t="s">
        <v>18</v>
      </c>
      <c r="B14" s="21">
        <f t="shared" ref="B14:H14" si="1">SUM(B11:B13)</f>
        <v>1976</v>
      </c>
      <c r="C14" s="21">
        <f t="shared" si="1"/>
        <v>2097</v>
      </c>
      <c r="D14" s="21">
        <f t="shared" si="1"/>
        <v>2109</v>
      </c>
      <c r="E14" s="21">
        <f t="shared" si="1"/>
        <v>2310</v>
      </c>
      <c r="F14" s="21">
        <f t="shared" si="1"/>
        <v>1600</v>
      </c>
      <c r="G14" s="21">
        <f t="shared" si="1"/>
        <v>1650</v>
      </c>
      <c r="H14" s="21">
        <f t="shared" si="1"/>
        <v>3200</v>
      </c>
      <c r="I14" s="21">
        <f>SUM(I11:I13)</f>
        <v>3068</v>
      </c>
      <c r="J14" s="21">
        <f>SUM(J11:J13)</f>
        <v>1638</v>
      </c>
      <c r="K14" s="21">
        <f>SUM(K11:K13)</f>
        <v>2624</v>
      </c>
      <c r="L14" s="21">
        <f>SUM(L11:L13)</f>
        <v>1534</v>
      </c>
      <c r="M14" s="21">
        <f>SUM(M11:M13)</f>
        <v>1074</v>
      </c>
      <c r="N14" s="22">
        <f>SUM(B14:M14)</f>
        <v>24880</v>
      </c>
    </row>
    <row r="15" spans="1:14" ht="24.6" thickTop="1" thickBot="1" x14ac:dyDescent="0.35"/>
    <row r="16" spans="1:14" ht="9" customHeight="1" thickBot="1" x14ac:dyDescent="0.35">
      <c r="A16" s="47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9"/>
    </row>
    <row r="17" spans="1:14" ht="42" customHeight="1" thickBot="1" x14ac:dyDescent="0.35">
      <c r="A17" s="57" t="s">
        <v>19</v>
      </c>
      <c r="B17" s="58"/>
      <c r="C17" s="58"/>
      <c r="D17" s="58"/>
      <c r="E17" s="58"/>
      <c r="F17" s="58"/>
      <c r="G17" s="59"/>
      <c r="H17" s="59"/>
      <c r="I17" s="59"/>
      <c r="J17" s="60"/>
      <c r="K17" s="60"/>
      <c r="L17" s="60"/>
      <c r="M17" s="60"/>
      <c r="N17" s="61"/>
    </row>
    <row r="18" spans="1:14" ht="42" customHeight="1" thickBot="1" x14ac:dyDescent="0.35">
      <c r="A18" s="37" t="s">
        <v>32</v>
      </c>
      <c r="B18" s="38"/>
      <c r="C18" s="38"/>
      <c r="D18" s="38"/>
      <c r="E18" s="38"/>
      <c r="F18" s="38"/>
      <c r="G18" s="39"/>
      <c r="H18" s="39"/>
      <c r="I18" s="39"/>
      <c r="J18" s="40"/>
      <c r="K18" s="40"/>
      <c r="L18" s="40"/>
      <c r="M18" s="40"/>
      <c r="N18" s="41"/>
    </row>
    <row r="19" spans="1:14" ht="45" customHeight="1" thickBot="1" x14ac:dyDescent="0.35">
      <c r="A19" s="34" t="s">
        <v>20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6"/>
    </row>
    <row r="20" spans="1:14" ht="45" customHeight="1" x14ac:dyDescent="0.3">
      <c r="A20" s="1" t="s">
        <v>0</v>
      </c>
      <c r="B20" s="2" t="s">
        <v>1</v>
      </c>
      <c r="C20" s="2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3" t="s">
        <v>13</v>
      </c>
    </row>
    <row r="21" spans="1:14" ht="39.9" customHeight="1" x14ac:dyDescent="0.3">
      <c r="A21" s="4" t="s">
        <v>14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6">
        <f>SUM(B21:M21)</f>
        <v>0</v>
      </c>
    </row>
    <row r="22" spans="1:14" ht="39.9" customHeight="1" x14ac:dyDescent="0.3">
      <c r="A22" s="4" t="s">
        <v>15</v>
      </c>
      <c r="B22" s="5">
        <v>1695</v>
      </c>
      <c r="C22" s="5">
        <v>1770</v>
      </c>
      <c r="D22" s="5">
        <v>1670</v>
      </c>
      <c r="E22" s="5">
        <v>1765</v>
      </c>
      <c r="F22" s="5">
        <v>1470</v>
      </c>
      <c r="G22" s="5">
        <v>1650</v>
      </c>
      <c r="H22" s="5">
        <v>1785</v>
      </c>
      <c r="I22" s="5">
        <v>1540</v>
      </c>
      <c r="J22" s="5">
        <v>1640</v>
      </c>
      <c r="K22" s="5">
        <v>1910</v>
      </c>
      <c r="L22" s="5">
        <v>1540</v>
      </c>
      <c r="M22" s="5">
        <v>1080</v>
      </c>
      <c r="N22" s="6">
        <f t="shared" ref="N22:N23" si="2">SUM(B22:M22)</f>
        <v>19515</v>
      </c>
    </row>
    <row r="23" spans="1:14" ht="39.9" customHeight="1" x14ac:dyDescent="0.3">
      <c r="A23" s="4" t="s">
        <v>16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6">
        <f t="shared" si="2"/>
        <v>0</v>
      </c>
    </row>
    <row r="24" spans="1:14" ht="39.9" customHeight="1" thickBot="1" x14ac:dyDescent="0.35">
      <c r="A24" s="4" t="s">
        <v>18</v>
      </c>
      <c r="B24" s="8">
        <f>SUM(B21:B23)</f>
        <v>1695</v>
      </c>
      <c r="C24" s="8">
        <f t="shared" ref="C24:M24" si="3">SUM(C21:C23)</f>
        <v>1770</v>
      </c>
      <c r="D24" s="8">
        <f t="shared" si="3"/>
        <v>1670</v>
      </c>
      <c r="E24" s="8">
        <f t="shared" si="3"/>
        <v>1765</v>
      </c>
      <c r="F24" s="8">
        <f t="shared" si="3"/>
        <v>1470</v>
      </c>
      <c r="G24" s="8">
        <f t="shared" si="3"/>
        <v>1650</v>
      </c>
      <c r="H24" s="8">
        <f t="shared" si="3"/>
        <v>1785</v>
      </c>
      <c r="I24" s="8">
        <f t="shared" si="3"/>
        <v>1540</v>
      </c>
      <c r="J24" s="8">
        <f t="shared" si="3"/>
        <v>1640</v>
      </c>
      <c r="K24" s="8">
        <f t="shared" si="3"/>
        <v>1910</v>
      </c>
      <c r="L24" s="8">
        <f t="shared" si="3"/>
        <v>1540</v>
      </c>
      <c r="M24" s="8">
        <f t="shared" si="3"/>
        <v>1080</v>
      </c>
      <c r="N24" s="6">
        <f>SUM(B24:M24)</f>
        <v>19515</v>
      </c>
    </row>
    <row r="25" spans="1:14" ht="39.9" customHeight="1" thickBot="1" x14ac:dyDescent="0.35">
      <c r="A25" s="37" t="s">
        <v>30</v>
      </c>
      <c r="B25" s="38"/>
      <c r="C25" s="38"/>
      <c r="D25" s="38"/>
      <c r="E25" s="38"/>
      <c r="F25" s="38"/>
      <c r="G25" s="39"/>
      <c r="H25" s="39"/>
      <c r="I25" s="39"/>
      <c r="J25" s="40"/>
      <c r="K25" s="40"/>
      <c r="L25" s="40"/>
      <c r="M25" s="40"/>
      <c r="N25" s="41"/>
    </row>
    <row r="26" spans="1:14" ht="39.9" customHeight="1" thickBot="1" x14ac:dyDescent="0.35">
      <c r="A26" s="34" t="s">
        <v>17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6"/>
    </row>
    <row r="27" spans="1:14" ht="39.9" customHeight="1" x14ac:dyDescent="0.3">
      <c r="A27" s="1" t="s">
        <v>0</v>
      </c>
      <c r="B27" s="2" t="s">
        <v>1</v>
      </c>
      <c r="C27" s="2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2" t="s">
        <v>8</v>
      </c>
      <c r="J27" s="2" t="s">
        <v>9</v>
      </c>
      <c r="K27" s="2" t="s">
        <v>10</v>
      </c>
      <c r="L27" s="2" t="s">
        <v>11</v>
      </c>
      <c r="M27" s="2" t="s">
        <v>12</v>
      </c>
      <c r="N27" s="3" t="s">
        <v>13</v>
      </c>
    </row>
    <row r="28" spans="1:14" ht="39.9" customHeight="1" x14ac:dyDescent="0.3">
      <c r="A28" s="4" t="s">
        <v>14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6">
        <f>SUM(B28:M28)</f>
        <v>0</v>
      </c>
    </row>
    <row r="29" spans="1:14" ht="39.9" customHeight="1" x14ac:dyDescent="0.3">
      <c r="A29" s="4" t="s">
        <v>15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6">
        <f t="shared" ref="N29:N30" si="4">SUM(B29:M29)</f>
        <v>0</v>
      </c>
    </row>
    <row r="30" spans="1:14" ht="39.9" customHeight="1" x14ac:dyDescent="0.3">
      <c r="A30" s="4" t="s">
        <v>16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6">
        <f t="shared" si="4"/>
        <v>0</v>
      </c>
    </row>
    <row r="31" spans="1:14" ht="39.9" customHeight="1" thickBot="1" x14ac:dyDescent="0.35">
      <c r="A31" s="4" t="s">
        <v>27</v>
      </c>
      <c r="B31" s="8">
        <f>SUM(B28:B30)</f>
        <v>0</v>
      </c>
      <c r="C31" s="8">
        <f t="shared" ref="C31:M31" si="5">SUM(C28:C30)</f>
        <v>0</v>
      </c>
      <c r="D31" s="8">
        <f t="shared" si="5"/>
        <v>0</v>
      </c>
      <c r="E31" s="8">
        <f t="shared" si="5"/>
        <v>0</v>
      </c>
      <c r="F31" s="8">
        <f t="shared" si="5"/>
        <v>0</v>
      </c>
      <c r="G31" s="5">
        <f t="shared" si="5"/>
        <v>0</v>
      </c>
      <c r="H31" s="8">
        <f t="shared" si="5"/>
        <v>0</v>
      </c>
      <c r="I31" s="8">
        <f t="shared" si="5"/>
        <v>0</v>
      </c>
      <c r="J31" s="8">
        <f t="shared" si="5"/>
        <v>0</v>
      </c>
      <c r="K31" s="8">
        <f t="shared" si="5"/>
        <v>0</v>
      </c>
      <c r="L31" s="8">
        <f t="shared" si="5"/>
        <v>0</v>
      </c>
      <c r="M31" s="8">
        <f t="shared" si="5"/>
        <v>0</v>
      </c>
      <c r="N31" s="6">
        <f>SUM(B31:M31)</f>
        <v>0</v>
      </c>
    </row>
    <row r="32" spans="1:14" ht="39.9" customHeight="1" thickBot="1" x14ac:dyDescent="0.35">
      <c r="A32" s="37" t="s">
        <v>31</v>
      </c>
      <c r="B32" s="38"/>
      <c r="C32" s="38"/>
      <c r="D32" s="38"/>
      <c r="E32" s="38"/>
      <c r="F32" s="38"/>
      <c r="G32" s="39"/>
      <c r="H32" s="39"/>
      <c r="I32" s="39"/>
      <c r="J32" s="40"/>
      <c r="K32" s="40"/>
      <c r="L32" s="40"/>
      <c r="M32" s="40"/>
      <c r="N32" s="41"/>
    </row>
    <row r="33" spans="1:14" ht="39.9" customHeight="1" thickBot="1" x14ac:dyDescent="0.35">
      <c r="A33" s="34" t="s">
        <v>17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6"/>
    </row>
    <row r="34" spans="1:14" ht="39.9" customHeight="1" x14ac:dyDescent="0.3">
      <c r="A34" s="1" t="s">
        <v>0</v>
      </c>
      <c r="B34" s="2" t="s">
        <v>1</v>
      </c>
      <c r="C34" s="2" t="s">
        <v>2</v>
      </c>
      <c r="D34" s="2" t="s">
        <v>3</v>
      </c>
      <c r="E34" s="2" t="s">
        <v>4</v>
      </c>
      <c r="F34" s="2" t="s">
        <v>5</v>
      </c>
      <c r="G34" s="2" t="s">
        <v>6</v>
      </c>
      <c r="H34" s="2" t="s">
        <v>7</v>
      </c>
      <c r="I34" s="2" t="s">
        <v>8</v>
      </c>
      <c r="J34" s="2" t="s">
        <v>9</v>
      </c>
      <c r="K34" s="2" t="s">
        <v>10</v>
      </c>
      <c r="L34" s="2" t="s">
        <v>11</v>
      </c>
      <c r="M34" s="2" t="s">
        <v>12</v>
      </c>
      <c r="N34" s="3" t="s">
        <v>13</v>
      </c>
    </row>
    <row r="35" spans="1:14" ht="39.9" customHeight="1" x14ac:dyDescent="0.3">
      <c r="A35" s="4" t="s">
        <v>14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5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6">
        <f>SUM(B35:M35)</f>
        <v>0</v>
      </c>
    </row>
    <row r="36" spans="1:14" ht="39.9" customHeight="1" x14ac:dyDescent="0.3">
      <c r="A36" s="4" t="s">
        <v>15</v>
      </c>
      <c r="B36" s="7">
        <v>215</v>
      </c>
      <c r="C36" s="7">
        <v>335</v>
      </c>
      <c r="D36" s="7">
        <v>445</v>
      </c>
      <c r="E36" s="7">
        <v>550</v>
      </c>
      <c r="F36" s="7">
        <v>130</v>
      </c>
      <c r="G36" s="5">
        <v>0</v>
      </c>
      <c r="H36" s="7">
        <v>1420</v>
      </c>
      <c r="I36" s="7">
        <v>1540</v>
      </c>
      <c r="J36" s="7">
        <v>0</v>
      </c>
      <c r="K36" s="7">
        <v>720</v>
      </c>
      <c r="L36" s="7">
        <v>0</v>
      </c>
      <c r="M36" s="7">
        <v>0</v>
      </c>
      <c r="N36" s="6">
        <f t="shared" ref="N36:N37" si="6">SUM(B36:M36)</f>
        <v>5355</v>
      </c>
    </row>
    <row r="37" spans="1:14" ht="39.9" customHeight="1" x14ac:dyDescent="0.3">
      <c r="A37" s="4" t="s">
        <v>16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5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6">
        <f t="shared" si="6"/>
        <v>0</v>
      </c>
    </row>
    <row r="38" spans="1:14" ht="39.9" customHeight="1" x14ac:dyDescent="0.3">
      <c r="A38" s="4" t="s">
        <v>28</v>
      </c>
      <c r="B38" s="8">
        <f>SUM(B35:B37)</f>
        <v>215</v>
      </c>
      <c r="C38" s="8">
        <f t="shared" ref="C38:M38" si="7">SUM(C35:C37)</f>
        <v>335</v>
      </c>
      <c r="D38" s="8">
        <f t="shared" si="7"/>
        <v>445</v>
      </c>
      <c r="E38" s="8">
        <f t="shared" si="7"/>
        <v>550</v>
      </c>
      <c r="F38" s="8">
        <f t="shared" si="7"/>
        <v>130</v>
      </c>
      <c r="G38" s="5">
        <f t="shared" si="7"/>
        <v>0</v>
      </c>
      <c r="H38" s="8">
        <f t="shared" si="7"/>
        <v>1420</v>
      </c>
      <c r="I38" s="8">
        <f t="shared" si="7"/>
        <v>1540</v>
      </c>
      <c r="J38" s="8">
        <f t="shared" si="7"/>
        <v>0</v>
      </c>
      <c r="K38" s="8">
        <f t="shared" si="7"/>
        <v>720</v>
      </c>
      <c r="L38" s="8">
        <f t="shared" si="7"/>
        <v>0</v>
      </c>
      <c r="M38" s="8">
        <f t="shared" si="7"/>
        <v>0</v>
      </c>
      <c r="N38" s="6">
        <f>SUM(B38:M38)</f>
        <v>5355</v>
      </c>
    </row>
    <row r="39" spans="1:14" ht="39.9" customHeight="1" x14ac:dyDescent="0.3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</row>
    <row r="40" spans="1:14" ht="39.9" customHeight="1" x14ac:dyDescent="0.3">
      <c r="A40" s="4" t="s">
        <v>21</v>
      </c>
      <c r="B40" s="12">
        <f>B38+B31+B24</f>
        <v>1910</v>
      </c>
      <c r="C40" s="12">
        <f t="shared" ref="C40:N40" si="8">C38+C31+C24</f>
        <v>2105</v>
      </c>
      <c r="D40" s="12">
        <f t="shared" si="8"/>
        <v>2115</v>
      </c>
      <c r="E40" s="12">
        <f t="shared" si="8"/>
        <v>2315</v>
      </c>
      <c r="F40" s="12">
        <f t="shared" si="8"/>
        <v>1600</v>
      </c>
      <c r="G40" s="12">
        <f t="shared" si="8"/>
        <v>1650</v>
      </c>
      <c r="H40" s="12">
        <f t="shared" si="8"/>
        <v>3205</v>
      </c>
      <c r="I40" s="12">
        <f t="shared" si="8"/>
        <v>3080</v>
      </c>
      <c r="J40" s="12">
        <f t="shared" si="8"/>
        <v>1640</v>
      </c>
      <c r="K40" s="12">
        <f t="shared" si="8"/>
        <v>2630</v>
      </c>
      <c r="L40" s="12">
        <f t="shared" si="8"/>
        <v>1540</v>
      </c>
      <c r="M40" s="12">
        <f t="shared" si="8"/>
        <v>1080</v>
      </c>
      <c r="N40" s="12">
        <f t="shared" si="8"/>
        <v>24870</v>
      </c>
    </row>
    <row r="41" spans="1:14" ht="28.5" customHeight="1" x14ac:dyDescent="0.3"/>
    <row r="42" spans="1:14" ht="57" customHeight="1" x14ac:dyDescent="0.3"/>
    <row r="44" spans="1:14" ht="63.75" customHeight="1" x14ac:dyDescent="0.3"/>
    <row r="46" spans="1:14" ht="84" customHeight="1" x14ac:dyDescent="0.3"/>
    <row r="47" spans="1:14" x14ac:dyDescent="0.3">
      <c r="B47" s="30"/>
    </row>
    <row r="48" spans="1:14" x14ac:dyDescent="0.3">
      <c r="B48" s="30"/>
    </row>
    <row r="49" spans="2:2" x14ac:dyDescent="0.3">
      <c r="B49" s="30"/>
    </row>
    <row r="50" spans="2:2" x14ac:dyDescent="0.3">
      <c r="B50" s="30"/>
    </row>
    <row r="51" spans="2:2" x14ac:dyDescent="0.3">
      <c r="B51" s="30"/>
    </row>
    <row r="52" spans="2:2" x14ac:dyDescent="0.3">
      <c r="B52" s="30"/>
    </row>
    <row r="53" spans="2:2" x14ac:dyDescent="0.3">
      <c r="B53" s="30"/>
    </row>
    <row r="54" spans="2:2" x14ac:dyDescent="0.3">
      <c r="B54" s="30"/>
    </row>
    <row r="55" spans="2:2" x14ac:dyDescent="0.3">
      <c r="B55" s="31"/>
    </row>
    <row r="56" spans="2:2" x14ac:dyDescent="0.3">
      <c r="B56" s="31"/>
    </row>
    <row r="57" spans="2:2" x14ac:dyDescent="0.3">
      <c r="B57" s="32"/>
    </row>
    <row r="58" spans="2:2" x14ac:dyDescent="0.3">
      <c r="B58" s="32"/>
    </row>
  </sheetData>
  <sortState ref="B47:B58">
    <sortCondition ref="B47:B58"/>
  </sortState>
  <mergeCells count="13">
    <mergeCell ref="A2:N2"/>
    <mergeCell ref="A9:N9"/>
    <mergeCell ref="A16:N16"/>
    <mergeCell ref="A7:N7"/>
    <mergeCell ref="A17:N17"/>
    <mergeCell ref="A25:N25"/>
    <mergeCell ref="A6:N6"/>
    <mergeCell ref="A4:N4"/>
    <mergeCell ref="A26:N26"/>
    <mergeCell ref="A32:N32"/>
    <mergeCell ref="A33:N33"/>
    <mergeCell ref="A18:N18"/>
    <mergeCell ref="A19:N19"/>
  </mergeCells>
  <printOptions horizontalCentered="1" verticalCentered="1"/>
  <pageMargins left="0.39370078740157483" right="0.39370078740157483" top="0.19685039370078741" bottom="0.39370078740157483" header="1.1417322834645669" footer="1.6141732283464567"/>
  <pageSetup paperSize="9" scale="44" fitToHeight="2" pageOrder="overThenDown" orientation="landscape" r:id="rId1"/>
  <headerFooter alignWithMargins="0">
    <oddFooter xml:space="preserve">&amp;R  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Appendice 2 - Rationnaires 061</vt:lpstr>
      <vt:lpstr>Appendice 2 - Rationnaires 039</vt:lpstr>
      <vt:lpstr>Appendice 2 - Rationnaires 02</vt:lpstr>
      <vt:lpstr>Appendice 2 - Rationnaires ELOC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MAZIANE Abdellah SA CN MINDEF</dc:creator>
  <cp:lastModifiedBy>EL MAZIANE Abdellah SA CN MINDEF</cp:lastModifiedBy>
  <cp:lastPrinted>2026-07-23T14:09:19Z</cp:lastPrinted>
  <dcterms:created xsi:type="dcterms:W3CDTF">2026-06-01T13:32:07Z</dcterms:created>
  <dcterms:modified xsi:type="dcterms:W3CDTF">2026-07-23T14:10:28Z</dcterms:modified>
</cp:coreProperties>
</file>